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19095" windowHeight="1158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5'!$6:$7</definedName>
    <definedName name="_xlnm.Print_Titles" localSheetId="7">'Прил. 7'!$6:$8</definedName>
    <definedName name="_xlnm.Print_Area" localSheetId="1">'Прил. 2'!$A$1:$H$19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5'!$A$1:$N$33</definedName>
    <definedName name="_xlnm.Print_Area" localSheetId="5">'Прил. 6а '!$A$1:$G$19</definedName>
    <definedName name="_xlnm.Print_Area" localSheetId="6">'Прил. 6б'!$A$1:$L$19</definedName>
    <definedName name="_xlnm.Print_Area" localSheetId="7">'Прил. 7'!$A$1:$H$46</definedName>
  </definedNames>
  <calcPr calcId="145621"/>
</workbook>
</file>

<file path=xl/calcChain.xml><?xml version="1.0" encoding="utf-8"?>
<calcChain xmlns="http://schemas.openxmlformats.org/spreadsheetml/2006/main">
  <c r="D23" i="12" l="1"/>
  <c r="D14" i="12"/>
  <c r="D12" i="12"/>
  <c r="N27" i="10"/>
  <c r="N28" i="10"/>
  <c r="N29" i="10"/>
  <c r="N30" i="10"/>
  <c r="N26" i="10"/>
  <c r="O25" i="10" s="1"/>
  <c r="N17" i="10"/>
  <c r="N18" i="10"/>
  <c r="N19" i="10"/>
  <c r="N20" i="10"/>
  <c r="N21" i="10"/>
  <c r="N23" i="10"/>
  <c r="N25" i="10" l="1"/>
  <c r="N24" i="10" s="1"/>
  <c r="I15" i="10" l="1"/>
  <c r="F36" i="12" l="1"/>
  <c r="F25" i="12"/>
  <c r="K22" i="10"/>
  <c r="N22" i="10" s="1"/>
  <c r="K16" i="10"/>
  <c r="N16" i="10" s="1"/>
  <c r="N15" i="10" l="1"/>
  <c r="N14" i="10" s="1"/>
  <c r="K15" i="10"/>
  <c r="H16" i="1" l="1"/>
  <c r="C36" i="12" l="1"/>
  <c r="C34" i="12" s="1"/>
  <c r="H34" i="12"/>
  <c r="G34" i="12"/>
  <c r="E34" i="12"/>
  <c r="D34" i="12"/>
  <c r="C25" i="12"/>
  <c r="C23" i="12" s="1"/>
  <c r="H23" i="12"/>
  <c r="G23" i="12"/>
  <c r="E23" i="12"/>
  <c r="H14" i="12"/>
  <c r="H12" i="12" s="1"/>
  <c r="G14" i="12"/>
  <c r="F14" i="12"/>
  <c r="F12" i="12" s="1"/>
  <c r="E14" i="12"/>
  <c r="C14" i="12"/>
  <c r="G12" i="12"/>
  <c r="E12" i="12"/>
  <c r="K25" i="10"/>
  <c r="K24" i="10" s="1"/>
  <c r="M25" i="10"/>
  <c r="L25" i="10"/>
  <c r="L24" i="10" s="1"/>
  <c r="J25" i="10"/>
  <c r="I25" i="10"/>
  <c r="M24" i="10"/>
  <c r="M15" i="10"/>
  <c r="M14" i="10" s="1"/>
  <c r="L15" i="10"/>
  <c r="J15" i="10"/>
  <c r="J14" i="10"/>
  <c r="I14" i="10"/>
  <c r="M13" i="10"/>
  <c r="I13" i="10" l="1"/>
  <c r="P25" i="10"/>
  <c r="J24" i="10"/>
  <c r="J12" i="10" s="1"/>
  <c r="J13" i="10"/>
  <c r="L13" i="10"/>
  <c r="I24" i="10"/>
  <c r="K14" i="10"/>
  <c r="K12" i="10" s="1"/>
  <c r="F23" i="12"/>
  <c r="F34" i="12"/>
  <c r="L14" i="10"/>
  <c r="M12" i="10"/>
  <c r="L12" i="10"/>
  <c r="K13" i="10"/>
  <c r="N13" i="10" l="1"/>
  <c r="N12" i="10" s="1"/>
  <c r="O14" i="10"/>
  <c r="O24" i="10"/>
  <c r="I12" i="10"/>
  <c r="F16" i="1"/>
  <c r="G16" i="1"/>
  <c r="H14" i="1" l="1"/>
  <c r="F22" i="1"/>
  <c r="F14" i="1"/>
  <c r="I14" i="1" l="1"/>
  <c r="J14" i="1"/>
  <c r="G15" i="1"/>
  <c r="G14" i="1" s="1"/>
  <c r="D21" i="1"/>
  <c r="D20" i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  <comment ref="H21" authorId="0">
      <text>
        <r>
          <rPr>
            <sz val="9"/>
            <color indexed="81"/>
            <rFont val="Tahoma"/>
            <family val="2"/>
            <charset val="204"/>
          </rPr>
          <t xml:space="preserve">1. помещение по ул. Гуськова, д. 8 «А», пом. 10;
2. здание по ул. Арбузова, д. 56, № 11.
</t>
        </r>
      </text>
    </comment>
    <comment ref="I21" authorId="0">
      <text>
        <r>
          <rPr>
            <sz val="9"/>
            <color indexed="81"/>
            <rFont val="Tahoma"/>
            <family val="2"/>
            <charset val="204"/>
          </rPr>
          <t xml:space="preserve">1. помещение по ул. Гуськова, д. 8 «А»;
2. здание по ул. Клубная, д. 2.
</t>
        </r>
      </text>
    </comment>
    <comment ref="J21" authorId="0">
      <text>
        <r>
          <rPr>
            <sz val="9"/>
            <color indexed="81"/>
            <rFont val="Tahoma"/>
            <family val="2"/>
            <charset val="204"/>
          </rPr>
          <t xml:space="preserve">1. помещение по ул. Гуськова, д. 8 «А»;
2. здание по ул. Клубная, д. 2.
</t>
        </r>
      </text>
    </comment>
  </commentList>
</comments>
</file>

<file path=xl/sharedStrings.xml><?xml version="1.0" encoding="utf-8"?>
<sst xmlns="http://schemas.openxmlformats.org/spreadsheetml/2006/main" count="390" uniqueCount="220">
  <si>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</si>
  <si>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</si>
  <si>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</si>
  <si>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</si>
  <si>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</si>
  <si>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</si>
  <si>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</si>
  <si>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</si>
  <si>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</si>
  <si>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</si>
  <si>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</si>
  <si>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</si>
  <si>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</si>
  <si>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</si>
  <si>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</si>
  <si>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</si>
  <si>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</si>
  <si>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</si>
  <si>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</si>
  <si>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</si>
  <si>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</si>
  <si>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</si>
  <si>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</si>
  <si>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</si>
  <si>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</si>
  <si>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</si>
  <si>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</si>
  <si>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</si>
  <si>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</si>
  <si>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</si>
  <si>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</si>
  <si>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</si>
  <si>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</si>
  <si>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</si>
  <si>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</si>
  <si>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</si>
  <si>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</si>
  <si>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</si>
  <si>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</si>
  <si>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</si>
  <si>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</si>
  <si>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</si>
  <si>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</si>
  <si>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</si>
  <si>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</si>
  <si>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</si>
  <si>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</si>
  <si>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</si>
  <si>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</si>
  <si>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</si>
  <si>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</si>
  <si>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</si>
  <si>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</si>
  <si>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</si>
  <si>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</si>
  <si>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</si>
  <si>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</si>
  <si>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</si>
  <si>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</si>
  <si>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</si>
  <si>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</si>
  <si>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</si>
  <si>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</si>
  <si>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</si>
  <si>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</si>
  <si>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</si>
  <si>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</si>
  <si>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</si>
  <si>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</si>
  <si>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</si>
  <si>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</si>
  <si>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</si>
  <si>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</si>
  <si>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</si>
  <si>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</si>
  <si>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</si>
  <si>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</si>
  <si>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</si>
  <si>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Всего по Программе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</si>
  <si>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</si>
  <si>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</si>
  <si>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</si>
  <si>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</si>
  <si>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</si>
  <si>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</si>
  <si>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</si>
  <si>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</si>
  <si>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Муниципальная программа "Управление муниципальным имуществом и земельными ресурсами "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</si>
  <si>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</si>
  <si>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</si>
  <si>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</si>
  <si>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объектов  муниципальной недвижимости, на которые  изготовлены справки о правах на объекты недвижимого имущества, необходимые для государственной регистрации муниципального права на объекты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</si>
  <si>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</si>
  <si>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</si>
  <si>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</si>
  <si>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</si>
  <si>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</si>
  <si>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</si>
  <si>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</si>
  <si>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</si>
  <si>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</si>
  <si>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</si>
  <si>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</si>
  <si>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</si>
  <si>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</si>
  <si>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</si>
  <si>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</si>
  <si>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</si>
  <si>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</si>
  <si>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</si>
  <si>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</si>
  <si>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</si>
  <si>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</si>
  <si>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</si>
  <si>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1.1.3.</t>
  </si>
  <si>
    <t>1.1.4.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</si>
  <si>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</si>
  <si>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</si>
  <si>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</si>
  <si>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</si>
  <si>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</si>
  <si>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</si>
  <si>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Абонемент на лицензионное обслуживание ПК «БАРС-Аренда» «БАРС-Реестр»</t>
  </si>
  <si>
    <t>Определение рыночной стоимости объектов недвижимости</t>
  </si>
  <si>
    <t>Изготовление справок о правах на объекты недвижимого имущества</t>
  </si>
  <si>
    <t xml:space="preserve">Выполнение кадастровых работ </t>
  </si>
  <si>
    <t>1.2.</t>
  </si>
  <si>
    <t>тыс.руб.</t>
  </si>
  <si>
    <t>Обслуживание ООО "Центр Информационных Технологий БАРС" программы «БАРС-Аренда» и «БАРС-Реестр»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</si>
  <si>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</si>
  <si>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</si>
  <si>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"Управление муниципальным имуществом и земельными ресурсами "</t>
  </si>
  <si>
    <t>Управление и распоряжение  муниципальным имуществом города Назарово</t>
  </si>
  <si>
    <t>Мероприятие 1.3</t>
  </si>
  <si>
    <t>Мероприятие 1.4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</si>
  <si>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</si>
  <si>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</si>
  <si>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</si>
  <si>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</si>
  <si>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</si>
  <si>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</si>
  <si>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Мероприятие 1.5</t>
  </si>
  <si>
    <t>Техническое заключение</t>
  </si>
  <si>
    <t>1.1.5.</t>
  </si>
  <si>
    <t xml:space="preserve">Осуществить изготовление технического заключения на объекты муниципальной собственности для дальнейшего получения на них кадастрового паспорта 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</si>
  <si>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</si>
  <si>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>Отсутствие лицензионного обслуживания ПК «БАРС-Аренда» «БАРС-Реестр» затруднит работу отдела в данной программе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</si>
  <si>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</si>
  <si>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</si>
  <si>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</si>
  <si>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</si>
  <si>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 xml:space="preserve">Второй год
 планового периода
2018
</t>
  </si>
  <si>
    <t>Первый отчетный
финансовый год
2014</t>
  </si>
  <si>
    <t>№    п/п</t>
  </si>
  <si>
    <t>2.2.</t>
  </si>
  <si>
    <t>2.3.</t>
  </si>
  <si>
    <t>2.4.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</si>
  <si>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</si>
  <si>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</si>
  <si>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</si>
  <si>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</si>
  <si>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</si>
  <si>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</si>
  <si>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</si>
  <si>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</si>
  <si>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</si>
  <si>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t>январь 2016г.
январь 2017г. январь 2018г.</t>
  </si>
  <si>
    <t>декабрь 2016г.
декабрь 2017г. декабрь 2018г.</t>
  </si>
  <si>
    <t>январь 2016г.</t>
  </si>
  <si>
    <t>декабрь 2016г.</t>
  </si>
  <si>
    <t>Решение Назаровского городского Совета депутатов</t>
  </si>
  <si>
    <t>2 квартал 2016 г.</t>
  </si>
  <si>
    <t>1 квартал 2016 г.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</si>
  <si>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</si>
  <si>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"Об утверждении Положения о приватизации объектов муниципальной собственности города Назарово"</t>
  </si>
  <si>
    <t>Примечание: 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</si>
  <si>
    <t>Объекты капитального строительства, включенные в  муниципальную программу «Управление муниципальным имуществом и земельными ресурсами»  на 2016г. отсутствуют.</t>
  </si>
  <si>
    <t>Объекты капитального строительства, включенные в  муниципальную программу «Управление муниципальным имуществом и земельными ресурсами» на плановый период 2017-2018гг. отсутствуют.</t>
  </si>
  <si>
    <t>Объем капитальных вложений на 2017 год</t>
  </si>
  <si>
    <t>Объем капитальных вложений на 2018 год</t>
  </si>
  <si>
    <t>объектов капитального строительства на текущий финансовый 2016 год</t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</si>
  <si>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</si>
  <si>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</si>
  <si>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</si>
  <si>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</si>
  <si>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</si>
  <si>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</si>
  <si>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</si>
  <si>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</si>
  <si>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</si>
  <si>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</si>
  <si>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>Обеспечить государственную регистрацию права на объекты муниципальной собственности</t>
  </si>
  <si>
    <t>Отсутствие справок о правах не позволит осуществить государственную регистрацию права муниципальной собственности на объекты</t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</si>
  <si>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</si>
  <si>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</si>
  <si>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Отсутствие технического заключения на объекты муниципальной собственности не позволяет получить кадастровые паспорта на объекты, в которых ранее была проведена перепланировка</t>
  </si>
  <si>
    <t>Абонемент на лицензионное обслуживание программных продуктов ПМ «БАРС-Аренда+Реестр»</t>
  </si>
  <si>
    <t>Изготовление технического заключения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</si>
  <si>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</si>
  <si>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муниципального имущества, предоставленных в порядке приватизации (ежегодно)</t>
    </r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</si>
  <si>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объектов  муниципальной недвижимости, на которые  изготовлены справки о правах на объекты недвижимого имущества, необходимые для государственной регистрации муниципального права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</si>
  <si>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</si>
  <si>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</si>
  <si>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(претензионных писем) о взыскании задолженности по арендной плате за муниципальное имущество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о взыскании задолженности по арендной плате за земельные участки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</si>
  <si>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</si>
  <si>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</si>
  <si>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t>Мероприятие 2.3</t>
  </si>
  <si>
    <t>"Об утверждении прогнозного плана приватизации муниципального имущества города Назарово на 2017 и плановый период 2018-2019 годы"</t>
  </si>
  <si>
    <t>4 квартал 2016 г.</t>
  </si>
  <si>
    <t>Мероприятие 1.6</t>
  </si>
  <si>
    <t>Изготовление акта обследования объекта недвижимости для снятия его с технического учета</t>
  </si>
  <si>
    <t>Комплекс услуг "ТехноКад-Муниципалитет" по тарифному пакету "Муниципалитет-Профи"</t>
  </si>
  <si>
    <t>планируемых объемов финансирования муниципальной программы по источникам и направлениям                                                                    расходования средств, в том числе в рамках адресной инвестиционной программы города</t>
  </si>
  <si>
    <t>итого на период</t>
  </si>
  <si>
    <r>
      <t>1</t>
    </r>
    <r>
      <rPr>
        <sz val="12"/>
        <color rgb="FF000000"/>
        <rFont val="Times New Roman"/>
        <family val="1"/>
        <charset val="204"/>
      </rPr>
      <t xml:space="preserve"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города, </t>
    </r>
    <r>
      <rPr>
        <sz val="12"/>
        <color rgb="FF0070C0"/>
        <rFont val="Times New Roman"/>
        <family val="1"/>
        <charset val="204"/>
      </rPr>
      <t>с учетом кредиторской задолженности.</t>
    </r>
  </si>
  <si>
    <t>всего¹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</si>
  <si>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</si>
  <si>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</si>
  <si>
    <r>
      <t>1</t>
    </r>
    <r>
      <rPr>
        <sz val="12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</si>
  <si>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2</t>
    </r>
    <r>
      <rPr>
        <sz val="12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города, с учетом кредиторской задолженности.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</si>
</sst>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0000;[Red]#,##0.00000"/>
    <numFmt numFmtId="166" formatCode="#,##0.000;[Red]#,##0.000"/>
    <numFmt numFmtId="167" formatCode="#,##0.00;[Red]#,##0.00"/>
    <numFmt numFmtId="168" formatCode="0.000"/>
    <numFmt numFmtId="169" formatCode="0.00000"/>
    <numFmt numFmtId="170" formatCode="#,##0.000"/>
    <numFmt numFmtId="171" formatCode="#,##0.00000"/>
    <numFmt numFmtId="172" formatCode="#,##0.0000"/>
  </numFmts>
  <fonts count="3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25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center" vertical="top" wrapText="1"/>
    </xf>
    <xf numFmtId="0" fontId="12" fillId="0" borderId="0" xfId="0" applyFont="1"/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  <protection locked="0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18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8" fillId="4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8" fillId="5" borderId="1" xfId="0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" fontId="16" fillId="5" borderId="1" xfId="0" applyNumberFormat="1" applyFont="1" applyFill="1" applyBorder="1" applyAlignment="1">
      <alignment horizontal="center" vertical="center" wrapText="1"/>
    </xf>
    <xf numFmtId="4" fontId="17" fillId="5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2" fontId="17" fillId="5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vertical="top" wrapText="1"/>
    </xf>
    <xf numFmtId="0" fontId="20" fillId="0" borderId="0" xfId="0" applyFont="1" applyAlignment="1"/>
    <xf numFmtId="0" fontId="13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justify" vertical="top" wrapText="1"/>
    </xf>
    <xf numFmtId="0" fontId="4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 indent="15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4" fontId="20" fillId="0" borderId="0" xfId="0" applyNumberFormat="1" applyFont="1"/>
    <xf numFmtId="4" fontId="17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4" xfId="0" applyFont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left" vertical="center" wrapText="1"/>
    </xf>
    <xf numFmtId="164" fontId="20" fillId="0" borderId="0" xfId="0" applyNumberFormat="1" applyFont="1"/>
    <xf numFmtId="0" fontId="20" fillId="0" borderId="0" xfId="0" applyFont="1" applyAlignment="1">
      <alignment horizontal="justify"/>
    </xf>
    <xf numFmtId="2" fontId="16" fillId="0" borderId="0" xfId="0" applyNumberFormat="1" applyFont="1" applyBorder="1" applyAlignment="1">
      <alignment horizontal="justify" vertical="top" wrapText="1"/>
    </xf>
    <xf numFmtId="2" fontId="17" fillId="0" borderId="0" xfId="0" applyNumberFormat="1" applyFont="1" applyFill="1" applyBorder="1" applyAlignment="1">
      <alignment horizontal="justify" vertical="top" wrapText="1"/>
    </xf>
    <xf numFmtId="2" fontId="17" fillId="0" borderId="0" xfId="0" applyNumberFormat="1" applyFont="1" applyBorder="1" applyAlignment="1">
      <alignment horizontal="justify" vertical="top" wrapText="1"/>
    </xf>
    <xf numFmtId="165" fontId="17" fillId="0" borderId="0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horizontal="justify" vertical="top" wrapText="1"/>
    </xf>
    <xf numFmtId="167" fontId="16" fillId="0" borderId="0" xfId="0" applyNumberFormat="1" applyFont="1" applyBorder="1" applyAlignment="1">
      <alignment horizontal="justify" vertical="top" wrapText="1"/>
    </xf>
    <xf numFmtId="167" fontId="17" fillId="7" borderId="0" xfId="0" applyNumberFormat="1" applyFont="1" applyFill="1" applyBorder="1" applyAlignment="1">
      <alignment horizontal="justify" vertical="top" wrapText="1"/>
    </xf>
    <xf numFmtId="167" fontId="17" fillId="0" borderId="0" xfId="0" applyNumberFormat="1" applyFont="1" applyBorder="1" applyAlignment="1">
      <alignment horizontal="justify" vertical="top" wrapText="1"/>
    </xf>
    <xf numFmtId="164" fontId="16" fillId="0" borderId="0" xfId="0" applyNumberFormat="1" applyFont="1" applyBorder="1" applyAlignment="1">
      <alignment horizontal="justify" vertical="top" wrapText="1"/>
    </xf>
    <xf numFmtId="164" fontId="17" fillId="7" borderId="0" xfId="0" applyNumberFormat="1" applyFont="1" applyFill="1" applyBorder="1" applyAlignment="1">
      <alignment horizontal="justify" vertical="top" wrapText="1"/>
    </xf>
    <xf numFmtId="164" fontId="17" fillId="0" borderId="0" xfId="0" applyNumberFormat="1" applyFont="1" applyBorder="1" applyAlignment="1">
      <alignment horizontal="justify" vertical="top" wrapText="1"/>
    </xf>
    <xf numFmtId="168" fontId="17" fillId="0" borderId="0" xfId="0" applyNumberFormat="1" applyFont="1" applyBorder="1" applyAlignment="1">
      <alignment horizontal="justify" vertical="top" wrapText="1"/>
    </xf>
    <xf numFmtId="169" fontId="17" fillId="0" borderId="0" xfId="0" applyNumberFormat="1" applyFont="1" applyBorder="1" applyAlignment="1">
      <alignment horizontal="justify" vertical="top" wrapText="1"/>
    </xf>
    <xf numFmtId="168" fontId="16" fillId="2" borderId="0" xfId="0" applyNumberFormat="1" applyFont="1" applyFill="1" applyBorder="1" applyAlignment="1">
      <alignment horizontal="justify" vertical="top" wrapText="1"/>
    </xf>
    <xf numFmtId="168" fontId="17" fillId="7" borderId="0" xfId="0" applyNumberFormat="1" applyFont="1" applyFill="1" applyBorder="1" applyAlignment="1">
      <alignment horizontal="justify" vertical="top" wrapText="1"/>
    </xf>
    <xf numFmtId="2" fontId="16" fillId="6" borderId="0" xfId="0" applyNumberFormat="1" applyFont="1" applyFill="1" applyBorder="1" applyAlignment="1">
      <alignment horizontal="justify" vertical="top" wrapText="1"/>
    </xf>
    <xf numFmtId="167" fontId="32" fillId="6" borderId="0" xfId="0" applyNumberFormat="1" applyFont="1" applyFill="1" applyBorder="1" applyAlignment="1">
      <alignment horizontal="justify" vertical="top" wrapText="1"/>
    </xf>
    <xf numFmtId="2" fontId="17" fillId="2" borderId="0" xfId="0" applyNumberFormat="1" applyFont="1" applyFill="1" applyBorder="1" applyAlignment="1">
      <alignment horizontal="justify" vertical="top" wrapText="1"/>
    </xf>
    <xf numFmtId="169" fontId="16" fillId="6" borderId="0" xfId="0" applyNumberFormat="1" applyFont="1" applyFill="1" applyBorder="1" applyAlignment="1">
      <alignment horizontal="justify" vertical="top" wrapText="1"/>
    </xf>
    <xf numFmtId="165" fontId="32" fillId="6" borderId="0" xfId="0" applyNumberFormat="1" applyFont="1" applyFill="1" applyBorder="1" applyAlignment="1">
      <alignment horizontal="justify" vertical="top" wrapText="1"/>
    </xf>
    <xf numFmtId="169" fontId="33" fillId="2" borderId="0" xfId="0" applyNumberFormat="1" applyFont="1" applyFill="1" applyBorder="1" applyAlignment="1">
      <alignment horizontal="left" vertical="top" wrapText="1"/>
    </xf>
    <xf numFmtId="170" fontId="17" fillId="0" borderId="0" xfId="0" applyNumberFormat="1" applyFont="1" applyBorder="1" applyAlignment="1">
      <alignment horizontal="justify" vertical="top" wrapText="1"/>
    </xf>
    <xf numFmtId="170" fontId="17" fillId="2" borderId="0" xfId="0" applyNumberFormat="1" applyFont="1" applyFill="1" applyBorder="1" applyAlignment="1">
      <alignment horizontal="left" vertical="top" wrapText="1"/>
    </xf>
    <xf numFmtId="171" fontId="17" fillId="2" borderId="0" xfId="0" applyNumberFormat="1" applyFont="1" applyFill="1" applyBorder="1" applyAlignment="1">
      <alignment horizontal="left" vertical="top" wrapText="1"/>
    </xf>
    <xf numFmtId="4" fontId="17" fillId="0" borderId="0" xfId="0" applyNumberFormat="1" applyFont="1" applyBorder="1" applyAlignment="1">
      <alignment horizontal="justify" vertical="top" wrapText="1"/>
    </xf>
    <xf numFmtId="171" fontId="33" fillId="0" borderId="0" xfId="0" applyNumberFormat="1" applyFont="1" applyBorder="1" applyAlignment="1">
      <alignment horizontal="justify" vertical="top" wrapText="1"/>
    </xf>
    <xf numFmtId="171" fontId="17" fillId="0" borderId="0" xfId="0" applyNumberFormat="1" applyFont="1" applyBorder="1" applyAlignment="1">
      <alignment horizontal="justify" vertical="top" wrapText="1"/>
    </xf>
    <xf numFmtId="172" fontId="17" fillId="0" borderId="0" xfId="0" applyNumberFormat="1" applyFont="1" applyBorder="1" applyAlignment="1">
      <alignment horizontal="justify" vertical="top" wrapText="1"/>
    </xf>
    <xf numFmtId="4" fontId="17" fillId="7" borderId="0" xfId="0" applyNumberFormat="1" applyFont="1" applyFill="1" applyBorder="1" applyAlignment="1">
      <alignment horizontal="justify" vertical="top" wrapText="1"/>
    </xf>
    <xf numFmtId="170" fontId="17" fillId="2" borderId="0" xfId="0" applyNumberFormat="1" applyFont="1" applyFill="1" applyBorder="1" applyAlignment="1">
      <alignment horizontal="justify" vertical="top" wrapText="1"/>
    </xf>
    <xf numFmtId="4" fontId="16" fillId="0" borderId="0" xfId="0" applyNumberFormat="1" applyFont="1" applyBorder="1" applyAlignment="1">
      <alignment horizontal="justify" vertical="top" wrapText="1"/>
    </xf>
    <xf numFmtId="171" fontId="16" fillId="8" borderId="0" xfId="0" applyNumberFormat="1" applyFont="1" applyFill="1" applyBorder="1" applyAlignment="1">
      <alignment horizontal="justify" vertical="top" wrapText="1"/>
    </xf>
    <xf numFmtId="171" fontId="32" fillId="8" borderId="0" xfId="0" applyNumberFormat="1" applyFont="1" applyFill="1" applyBorder="1" applyAlignment="1">
      <alignment horizontal="justify" vertical="top" wrapText="1"/>
    </xf>
    <xf numFmtId="171" fontId="16" fillId="0" borderId="0" xfId="0" applyNumberFormat="1" applyFont="1" applyBorder="1" applyAlignment="1">
      <alignment horizontal="justify" vertical="top" wrapText="1"/>
    </xf>
    <xf numFmtId="170" fontId="16" fillId="0" borderId="0" xfId="0" applyNumberFormat="1" applyFont="1" applyBorder="1" applyAlignment="1">
      <alignment horizontal="justify" vertical="top" wrapText="1"/>
    </xf>
    <xf numFmtId="4" fontId="16" fillId="8" borderId="0" xfId="0" applyNumberFormat="1" applyFont="1" applyFill="1" applyBorder="1" applyAlignment="1">
      <alignment horizontal="justify" vertical="top" wrapText="1"/>
    </xf>
    <xf numFmtId="4" fontId="32" fillId="8" borderId="0" xfId="0" applyNumberFormat="1" applyFont="1" applyFill="1" applyBorder="1" applyAlignment="1">
      <alignment horizontal="justify" vertical="top" wrapText="1"/>
    </xf>
    <xf numFmtId="171" fontId="32" fillId="8" borderId="0" xfId="0" applyNumberFormat="1" applyFont="1" applyFill="1" applyBorder="1" applyAlignment="1">
      <alignment horizontal="left" vertical="top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9" fillId="0" borderId="0" xfId="0" applyFont="1" applyAlignment="1">
      <alignment horizontal="center"/>
    </xf>
    <xf numFmtId="0" fontId="20" fillId="0" borderId="3" xfId="0" applyFont="1" applyBorder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1" applyFont="1" applyBorder="1" applyAlignment="1" applyProtection="1">
      <alignment horizontal="center" vertical="center" wrapText="1"/>
    </xf>
    <xf numFmtId="0" fontId="20" fillId="0" borderId="9" xfId="1" applyFont="1" applyBorder="1" applyAlignment="1" applyProtection="1">
      <alignment horizontal="center" vertical="center" wrapText="1"/>
    </xf>
    <xf numFmtId="0" fontId="20" fillId="0" borderId="7" xfId="1" applyFont="1" applyBorder="1" applyAlignment="1" applyProtection="1">
      <alignment horizontal="center" vertical="center" wrapText="1"/>
    </xf>
    <xf numFmtId="0" fontId="20" fillId="0" borderId="4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14" fillId="4" borderId="4" xfId="0" applyFont="1" applyFill="1" applyBorder="1" applyAlignment="1">
      <alignment horizontal="left" vertical="top" wrapText="1"/>
    </xf>
    <xf numFmtId="0" fontId="14" fillId="4" borderId="5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15" fillId="5" borderId="4" xfId="0" applyFont="1" applyFill="1" applyBorder="1" applyAlignment="1">
      <alignment horizontal="left" vertical="top" wrapText="1"/>
    </xf>
    <xf numFmtId="0" fontId="15" fillId="5" borderId="5" xfId="0" applyFont="1" applyFill="1" applyBorder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6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view="pageBreakPreview" zoomScaleSheetLayoutView="100" workbookViewId="0">
      <selection activeCell="E21" sqref="E21"/>
    </sheetView>
  </sheetViews>
  <sheetFormatPr defaultRowHeight="15" x14ac:dyDescent="0.25"/>
  <cols>
    <col min="1" max="1" width="4.85546875" style="60" customWidth="1"/>
    <col min="2" max="2" width="42" customWidth="1"/>
    <col min="3" max="3" width="9.5703125" customWidth="1"/>
    <col min="4" max="4" width="12.85546875" customWidth="1"/>
    <col min="5" max="5" width="12.140625" customWidth="1"/>
    <col min="6" max="6" width="15" customWidth="1"/>
    <col min="7" max="7" width="14.7109375" customWidth="1"/>
    <col min="8" max="8" width="14" customWidth="1"/>
    <col min="9" max="9" width="16.5703125" customWidth="1"/>
    <col min="10" max="10" width="17.28515625" customWidth="1"/>
  </cols>
  <sheetData>
    <row r="1" spans="1:11" ht="15.75" x14ac:dyDescent="0.2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1" ht="15.75" x14ac:dyDescent="0.25">
      <c r="A2" s="189" t="s">
        <v>163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1" ht="15.75" hidden="1" x14ac:dyDescent="0.25">
      <c r="A3" s="55"/>
    </row>
    <row r="4" spans="1:11" ht="15.75" x14ac:dyDescent="0.25">
      <c r="A4" s="55"/>
    </row>
    <row r="5" spans="1:11" s="2" customFormat="1" ht="15.75" x14ac:dyDescent="0.25">
      <c r="A5" s="190" t="s">
        <v>1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1" s="2" customFormat="1" ht="15.75" x14ac:dyDescent="0.25">
      <c r="A6" s="190" t="s">
        <v>2</v>
      </c>
      <c r="B6" s="190"/>
      <c r="C6" s="190"/>
      <c r="D6" s="190"/>
      <c r="E6" s="190"/>
      <c r="F6" s="190"/>
      <c r="G6" s="190"/>
      <c r="H6" s="190"/>
      <c r="I6" s="190"/>
      <c r="J6" s="190"/>
    </row>
    <row r="7" spans="1:11" s="2" customFormat="1" ht="15.75" x14ac:dyDescent="0.25">
      <c r="A7" s="190" t="s">
        <v>3</v>
      </c>
      <c r="B7" s="190"/>
      <c r="C7" s="190"/>
      <c r="D7" s="190"/>
      <c r="E7" s="190"/>
      <c r="F7" s="190"/>
      <c r="G7" s="190"/>
      <c r="H7" s="190"/>
      <c r="I7" s="190"/>
      <c r="J7" s="190"/>
    </row>
    <row r="8" spans="1:11" s="2" customFormat="1" ht="6" customHeight="1" x14ac:dyDescent="0.25">
      <c r="A8" s="55"/>
    </row>
    <row r="9" spans="1:11" s="2" customFormat="1" ht="13.5" customHeight="1" x14ac:dyDescent="0.25">
      <c r="A9" s="191" t="s">
        <v>153</v>
      </c>
      <c r="B9" s="192" t="s">
        <v>5</v>
      </c>
      <c r="C9" s="192" t="s">
        <v>6</v>
      </c>
      <c r="D9" s="192" t="s">
        <v>7</v>
      </c>
      <c r="E9" s="192" t="s">
        <v>8</v>
      </c>
      <c r="F9" s="179" t="s">
        <v>9</v>
      </c>
      <c r="G9" s="180"/>
      <c r="H9" s="180"/>
      <c r="I9" s="180"/>
      <c r="J9" s="181"/>
    </row>
    <row r="10" spans="1:11" s="2" customFormat="1" ht="37.5" customHeight="1" x14ac:dyDescent="0.25">
      <c r="A10" s="191"/>
      <c r="B10" s="192"/>
      <c r="C10" s="192"/>
      <c r="D10" s="192"/>
      <c r="E10" s="192"/>
      <c r="F10" s="78" t="s">
        <v>147</v>
      </c>
      <c r="G10" s="79" t="s">
        <v>148</v>
      </c>
      <c r="H10" s="79" t="s">
        <v>149</v>
      </c>
      <c r="I10" s="79" t="s">
        <v>150</v>
      </c>
      <c r="J10" s="79" t="s">
        <v>151</v>
      </c>
    </row>
    <row r="11" spans="1:11" s="2" customFormat="1" ht="15.75" x14ac:dyDescent="0.25">
      <c r="A11" s="93">
        <v>1</v>
      </c>
      <c r="B11" s="92">
        <v>2</v>
      </c>
      <c r="C11" s="92">
        <v>3</v>
      </c>
      <c r="D11" s="92">
        <v>4</v>
      </c>
      <c r="E11" s="92">
        <v>5</v>
      </c>
      <c r="F11" s="93">
        <v>6</v>
      </c>
      <c r="G11" s="92">
        <v>7</v>
      </c>
      <c r="H11" s="92">
        <v>8</v>
      </c>
      <c r="I11" s="92">
        <v>9</v>
      </c>
      <c r="J11" s="92">
        <v>10</v>
      </c>
    </row>
    <row r="12" spans="1:11" s="2" customFormat="1" ht="15.75" customHeight="1" x14ac:dyDescent="0.25">
      <c r="A12" s="197" t="s">
        <v>87</v>
      </c>
      <c r="B12" s="198"/>
      <c r="C12" s="198"/>
      <c r="D12" s="198"/>
      <c r="E12" s="198"/>
      <c r="F12" s="198"/>
      <c r="G12" s="198"/>
      <c r="H12" s="198"/>
      <c r="I12" s="198"/>
      <c r="J12" s="199"/>
    </row>
    <row r="13" spans="1:11" s="2" customFormat="1" ht="28.5" customHeight="1" x14ac:dyDescent="0.25">
      <c r="A13" s="88">
        <v>1</v>
      </c>
      <c r="B13" s="200" t="s">
        <v>97</v>
      </c>
      <c r="C13" s="182"/>
      <c r="D13" s="182"/>
      <c r="E13" s="182"/>
      <c r="F13" s="182"/>
      <c r="G13" s="182"/>
      <c r="H13" s="182"/>
      <c r="I13" s="182"/>
      <c r="J13" s="183"/>
    </row>
    <row r="14" spans="1:11" s="2" customFormat="1" ht="39" customHeight="1" x14ac:dyDescent="0.25">
      <c r="A14" s="195" t="s">
        <v>111</v>
      </c>
      <c r="B14" s="193" t="s">
        <v>93</v>
      </c>
      <c r="C14" s="25" t="s">
        <v>94</v>
      </c>
      <c r="D14" s="195" t="s">
        <v>95</v>
      </c>
      <c r="E14" s="26" t="s">
        <v>110</v>
      </c>
      <c r="F14" s="27">
        <f>F15/2192*100</f>
        <v>50.866788321167888</v>
      </c>
      <c r="G14" s="27">
        <f>G15/2188*100</f>
        <v>51.828153564899452</v>
      </c>
      <c r="H14" s="28">
        <f>H15/2193*100</f>
        <v>52.211582307341544</v>
      </c>
      <c r="I14" s="28">
        <f>I15/2193*100</f>
        <v>52.895576835385313</v>
      </c>
      <c r="J14" s="28">
        <f>J15/2193*100</f>
        <v>53.579571363429089</v>
      </c>
      <c r="K14" s="24"/>
    </row>
    <row r="15" spans="1:11" s="2" customFormat="1" ht="27" customHeight="1" x14ac:dyDescent="0.25">
      <c r="A15" s="196"/>
      <c r="B15" s="194"/>
      <c r="C15" s="25" t="s">
        <v>96</v>
      </c>
      <c r="D15" s="196"/>
      <c r="E15" s="26" t="s">
        <v>110</v>
      </c>
      <c r="F15" s="27">
        <v>1115</v>
      </c>
      <c r="G15" s="27">
        <f>1132+2</f>
        <v>1134</v>
      </c>
      <c r="H15" s="39">
        <v>1145</v>
      </c>
      <c r="I15" s="40">
        <v>1160</v>
      </c>
      <c r="J15" s="39">
        <v>1175</v>
      </c>
      <c r="K15" s="24"/>
    </row>
    <row r="16" spans="1:11" s="2" customFormat="1" ht="38.25" x14ac:dyDescent="0.25">
      <c r="A16" s="26" t="s">
        <v>126</v>
      </c>
      <c r="B16" s="20" t="s">
        <v>187</v>
      </c>
      <c r="C16" s="25" t="s">
        <v>127</v>
      </c>
      <c r="D16" s="26" t="s">
        <v>95</v>
      </c>
      <c r="E16" s="26" t="s">
        <v>117</v>
      </c>
      <c r="F16" s="27">
        <f>2655</f>
        <v>2655</v>
      </c>
      <c r="G16" s="27">
        <f>2959</f>
        <v>2959</v>
      </c>
      <c r="H16" s="39">
        <f>1600</f>
        <v>1600</v>
      </c>
      <c r="I16" s="39">
        <v>2300</v>
      </c>
      <c r="J16" s="39">
        <v>2300</v>
      </c>
      <c r="K16" s="24"/>
    </row>
    <row r="17" spans="1:11" s="2" customFormat="1" ht="38.25" x14ac:dyDescent="0.25">
      <c r="A17" s="91" t="s">
        <v>186</v>
      </c>
      <c r="B17" s="20" t="s">
        <v>188</v>
      </c>
      <c r="C17" s="25" t="s">
        <v>127</v>
      </c>
      <c r="D17" s="26" t="s">
        <v>95</v>
      </c>
      <c r="E17" s="26" t="s">
        <v>117</v>
      </c>
      <c r="F17" s="27">
        <v>3667</v>
      </c>
      <c r="G17" s="27">
        <v>609</v>
      </c>
      <c r="H17" s="39">
        <v>13800</v>
      </c>
      <c r="I17" s="39">
        <v>2900</v>
      </c>
      <c r="J17" s="39">
        <v>2500</v>
      </c>
      <c r="K17" s="24"/>
    </row>
    <row r="18" spans="1:11" s="2" customFormat="1" ht="42" customHeight="1" x14ac:dyDescent="0.25">
      <c r="A18" s="89">
        <v>2</v>
      </c>
      <c r="B18" s="201" t="s">
        <v>98</v>
      </c>
      <c r="C18" s="184"/>
      <c r="D18" s="184"/>
      <c r="E18" s="184"/>
      <c r="F18" s="184"/>
      <c r="G18" s="184"/>
      <c r="H18" s="184"/>
      <c r="I18" s="184"/>
      <c r="J18" s="185"/>
    </row>
    <row r="19" spans="1:11" s="2" customFormat="1" ht="15.75" customHeight="1" x14ac:dyDescent="0.25">
      <c r="A19" s="186" t="s">
        <v>88</v>
      </c>
      <c r="B19" s="187"/>
      <c r="C19" s="187"/>
      <c r="D19" s="187"/>
      <c r="E19" s="187"/>
      <c r="F19" s="187"/>
      <c r="G19" s="187"/>
      <c r="H19" s="187"/>
      <c r="I19" s="187"/>
      <c r="J19" s="188"/>
    </row>
    <row r="20" spans="1:11" s="2" customFormat="1" ht="76.5" x14ac:dyDescent="0.25">
      <c r="A20" s="26" t="s">
        <v>116</v>
      </c>
      <c r="B20" s="21" t="s">
        <v>89</v>
      </c>
      <c r="C20" s="25" t="s">
        <v>96</v>
      </c>
      <c r="D20" s="30">
        <f>0.1</f>
        <v>0.1</v>
      </c>
      <c r="E20" s="26" t="s">
        <v>110</v>
      </c>
      <c r="F20" s="31">
        <v>48</v>
      </c>
      <c r="G20" s="31">
        <v>15</v>
      </c>
      <c r="H20" s="28">
        <v>15</v>
      </c>
      <c r="I20" s="29">
        <v>15</v>
      </c>
      <c r="J20" s="28">
        <v>15</v>
      </c>
    </row>
    <row r="21" spans="1:11" s="2" customFormat="1" ht="38.25" x14ac:dyDescent="0.25">
      <c r="A21" s="26" t="s">
        <v>154</v>
      </c>
      <c r="B21" s="22" t="s">
        <v>90</v>
      </c>
      <c r="C21" s="25" t="s">
        <v>96</v>
      </c>
      <c r="D21" s="30">
        <f>0.2</f>
        <v>0.2</v>
      </c>
      <c r="E21" s="26" t="s">
        <v>110</v>
      </c>
      <c r="F21" s="31">
        <v>6</v>
      </c>
      <c r="G21" s="31">
        <v>5</v>
      </c>
      <c r="H21" s="28">
        <v>8</v>
      </c>
      <c r="I21" s="29">
        <v>8</v>
      </c>
      <c r="J21" s="28">
        <v>2</v>
      </c>
    </row>
    <row r="22" spans="1:11" s="2" customFormat="1" ht="63.75" x14ac:dyDescent="0.25">
      <c r="A22" s="26" t="s">
        <v>155</v>
      </c>
      <c r="B22" s="22" t="s">
        <v>91</v>
      </c>
      <c r="C22" s="25" t="s">
        <v>96</v>
      </c>
      <c r="D22" s="30">
        <v>0.1</v>
      </c>
      <c r="E22" s="26" t="s">
        <v>110</v>
      </c>
      <c r="F22" s="31">
        <f>15+30</f>
        <v>45</v>
      </c>
      <c r="G22" s="31">
        <v>15</v>
      </c>
      <c r="H22" s="32">
        <v>15</v>
      </c>
      <c r="I22" s="33">
        <v>15</v>
      </c>
      <c r="J22" s="32">
        <v>15</v>
      </c>
    </row>
    <row r="23" spans="1:11" s="2" customFormat="1" ht="51" x14ac:dyDescent="0.25">
      <c r="A23" s="26" t="s">
        <v>156</v>
      </c>
      <c r="B23" s="21" t="s">
        <v>92</v>
      </c>
      <c r="C23" s="34" t="s">
        <v>101</v>
      </c>
      <c r="D23" s="30">
        <v>0.08</v>
      </c>
      <c r="E23" s="26" t="s">
        <v>118</v>
      </c>
      <c r="F23" s="31">
        <v>3</v>
      </c>
      <c r="G23" s="31">
        <v>3</v>
      </c>
      <c r="H23" s="32">
        <v>2</v>
      </c>
      <c r="I23" s="33">
        <v>2</v>
      </c>
      <c r="J23" s="32">
        <v>2</v>
      </c>
    </row>
    <row r="24" spans="1:11" ht="30" customHeight="1" x14ac:dyDescent="0.25">
      <c r="A24" s="90">
        <v>3</v>
      </c>
      <c r="B24" s="182" t="s">
        <v>99</v>
      </c>
      <c r="C24" s="182"/>
      <c r="D24" s="182"/>
      <c r="E24" s="182"/>
      <c r="F24" s="182"/>
      <c r="G24" s="182"/>
      <c r="H24" s="182"/>
      <c r="I24" s="182"/>
      <c r="J24" s="183"/>
    </row>
    <row r="25" spans="1:11" ht="38.25" x14ac:dyDescent="0.25">
      <c r="A25" s="94" t="s">
        <v>157</v>
      </c>
      <c r="B25" s="35" t="s">
        <v>189</v>
      </c>
      <c r="C25" s="25" t="s">
        <v>100</v>
      </c>
      <c r="D25" s="36" t="s">
        <v>95</v>
      </c>
      <c r="E25" s="26" t="s">
        <v>117</v>
      </c>
      <c r="F25" s="37">
        <v>41682.239999999998</v>
      </c>
      <c r="G25" s="27">
        <v>47075</v>
      </c>
      <c r="H25" s="38">
        <v>39919.339999999997</v>
      </c>
      <c r="I25" s="39">
        <v>24336</v>
      </c>
      <c r="J25" s="39">
        <v>24336</v>
      </c>
    </row>
    <row r="26" spans="1:11" ht="63.75" x14ac:dyDescent="0.25">
      <c r="A26" s="94" t="s">
        <v>158</v>
      </c>
      <c r="B26" s="35" t="s">
        <v>190</v>
      </c>
      <c r="C26" s="25" t="s">
        <v>100</v>
      </c>
      <c r="D26" s="36" t="s">
        <v>95</v>
      </c>
      <c r="E26" s="26" t="s">
        <v>117</v>
      </c>
      <c r="F26" s="27">
        <v>3415</v>
      </c>
      <c r="G26" s="27">
        <v>1810</v>
      </c>
      <c r="H26" s="39">
        <v>1600</v>
      </c>
      <c r="I26" s="40">
        <v>1200</v>
      </c>
      <c r="J26" s="39">
        <v>1600</v>
      </c>
    </row>
    <row r="27" spans="1:11" ht="46.5" customHeight="1" x14ac:dyDescent="0.25">
      <c r="A27" s="90">
        <v>4</v>
      </c>
      <c r="B27" s="184" t="s">
        <v>102</v>
      </c>
      <c r="C27" s="184"/>
      <c r="D27" s="184"/>
      <c r="E27" s="184"/>
      <c r="F27" s="184"/>
      <c r="G27" s="184"/>
      <c r="H27" s="184"/>
      <c r="I27" s="184"/>
      <c r="J27" s="185"/>
    </row>
    <row r="28" spans="1:11" x14ac:dyDescent="0.25">
      <c r="A28" s="186" t="s">
        <v>103</v>
      </c>
      <c r="B28" s="187"/>
      <c r="C28" s="187"/>
      <c r="D28" s="187"/>
      <c r="E28" s="187"/>
      <c r="F28" s="187"/>
      <c r="G28" s="187"/>
      <c r="H28" s="187"/>
      <c r="I28" s="187"/>
      <c r="J28" s="188"/>
    </row>
    <row r="29" spans="1:11" ht="25.5" x14ac:dyDescent="0.25">
      <c r="A29" s="95" t="s">
        <v>159</v>
      </c>
      <c r="B29" s="41" t="s">
        <v>104</v>
      </c>
      <c r="C29" s="25" t="s">
        <v>96</v>
      </c>
      <c r="D29" s="30">
        <v>0.1</v>
      </c>
      <c r="E29" s="26" t="s">
        <v>110</v>
      </c>
      <c r="F29" s="31">
        <v>239</v>
      </c>
      <c r="G29" s="31">
        <v>169</v>
      </c>
      <c r="H29" s="28">
        <v>109</v>
      </c>
      <c r="I29" s="29">
        <v>59</v>
      </c>
      <c r="J29" s="28">
        <v>59</v>
      </c>
    </row>
    <row r="30" spans="1:11" ht="38.25" x14ac:dyDescent="0.25">
      <c r="A30" s="96" t="s">
        <v>160</v>
      </c>
      <c r="B30" s="41" t="s">
        <v>105</v>
      </c>
      <c r="C30" s="25" t="s">
        <v>96</v>
      </c>
      <c r="D30" s="30">
        <v>0.1</v>
      </c>
      <c r="E30" s="26" t="s">
        <v>110</v>
      </c>
      <c r="F30" s="34">
        <v>4</v>
      </c>
      <c r="G30" s="34">
        <v>5</v>
      </c>
      <c r="H30" s="42">
        <v>5</v>
      </c>
      <c r="I30" s="43">
        <v>5</v>
      </c>
      <c r="J30" s="42">
        <v>5</v>
      </c>
    </row>
    <row r="31" spans="1:11" ht="64.5" x14ac:dyDescent="0.25">
      <c r="A31" s="96" t="s">
        <v>161</v>
      </c>
      <c r="B31" s="44" t="s">
        <v>106</v>
      </c>
      <c r="C31" s="25" t="s">
        <v>96</v>
      </c>
      <c r="D31" s="30">
        <v>0.12</v>
      </c>
      <c r="E31" s="26" t="s">
        <v>110</v>
      </c>
      <c r="F31" s="34">
        <v>118</v>
      </c>
      <c r="G31" s="34">
        <v>60</v>
      </c>
      <c r="H31" s="42">
        <v>50</v>
      </c>
      <c r="I31" s="43">
        <v>30</v>
      </c>
      <c r="J31" s="42">
        <v>30</v>
      </c>
    </row>
    <row r="32" spans="1:11" ht="64.5" x14ac:dyDescent="0.25">
      <c r="A32" s="96" t="s">
        <v>161</v>
      </c>
      <c r="B32" s="44" t="s">
        <v>107</v>
      </c>
      <c r="C32" s="25" t="s">
        <v>96</v>
      </c>
      <c r="D32" s="30">
        <v>0.12</v>
      </c>
      <c r="E32" s="26" t="s">
        <v>110</v>
      </c>
      <c r="F32" s="34">
        <v>54</v>
      </c>
      <c r="G32" s="34">
        <v>70</v>
      </c>
      <c r="H32" s="42">
        <v>50</v>
      </c>
      <c r="I32" s="43">
        <v>50</v>
      </c>
      <c r="J32" s="42">
        <v>50</v>
      </c>
    </row>
    <row r="33" spans="1:10" ht="38.25" x14ac:dyDescent="0.25">
      <c r="A33" s="96" t="s">
        <v>162</v>
      </c>
      <c r="B33" s="41" t="s">
        <v>108</v>
      </c>
      <c r="C33" s="25" t="s">
        <v>109</v>
      </c>
      <c r="D33" s="30">
        <v>0.08</v>
      </c>
      <c r="E33" s="26" t="s">
        <v>118</v>
      </c>
      <c r="F33" s="34">
        <v>19</v>
      </c>
      <c r="G33" s="34">
        <v>20</v>
      </c>
      <c r="H33" s="42">
        <v>20</v>
      </c>
      <c r="I33" s="43">
        <v>20</v>
      </c>
      <c r="J33" s="42">
        <v>20</v>
      </c>
    </row>
  </sheetData>
  <mergeCells count="21">
    <mergeCell ref="A14:A15"/>
    <mergeCell ref="D14:D15"/>
    <mergeCell ref="A12:J12"/>
    <mergeCell ref="B13:J13"/>
    <mergeCell ref="B18:J18"/>
    <mergeCell ref="F9:J9"/>
    <mergeCell ref="B24:J24"/>
    <mergeCell ref="B27:J27"/>
    <mergeCell ref="A28:J28"/>
    <mergeCell ref="A1:J1"/>
    <mergeCell ref="A2:J2"/>
    <mergeCell ref="A5:J5"/>
    <mergeCell ref="A6:J6"/>
    <mergeCell ref="A7:J7"/>
    <mergeCell ref="A9:A10"/>
    <mergeCell ref="B9:B10"/>
    <mergeCell ref="C9:C10"/>
    <mergeCell ref="D9:D10"/>
    <mergeCell ref="E9:E10"/>
    <mergeCell ref="B14:B15"/>
    <mergeCell ref="A19:J19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zoomScaleSheetLayoutView="100" workbookViewId="0">
      <selection activeCell="D19" sqref="D19"/>
    </sheetView>
  </sheetViews>
  <sheetFormatPr defaultRowHeight="15" x14ac:dyDescent="0.25"/>
  <cols>
    <col min="1" max="1" width="5.140625" style="119" customWidth="1"/>
    <col min="2" max="2" width="24" style="118" customWidth="1"/>
    <col min="3" max="3" width="18.28515625" style="118" customWidth="1"/>
    <col min="4" max="4" width="13" style="118" customWidth="1"/>
    <col min="5" max="5" width="12.85546875" style="118" customWidth="1"/>
    <col min="6" max="6" width="21.85546875" style="118" customWidth="1"/>
    <col min="7" max="7" width="27.5703125" style="118" customWidth="1"/>
    <col min="8" max="8" width="46.7109375" style="118" customWidth="1"/>
    <col min="9" max="16384" width="9.140625" style="118"/>
  </cols>
  <sheetData>
    <row r="1" spans="1:8" s="106" customFormat="1" ht="15.75" x14ac:dyDescent="0.25">
      <c r="A1" s="204" t="s">
        <v>17</v>
      </c>
      <c r="B1" s="204"/>
      <c r="C1" s="204"/>
      <c r="D1" s="204"/>
      <c r="E1" s="204"/>
      <c r="F1" s="204"/>
      <c r="G1" s="204"/>
      <c r="H1" s="204"/>
    </row>
    <row r="2" spans="1:8" s="106" customFormat="1" ht="15.75" x14ac:dyDescent="0.25">
      <c r="A2" s="204" t="s">
        <v>163</v>
      </c>
      <c r="B2" s="204"/>
      <c r="C2" s="204"/>
      <c r="D2" s="204"/>
      <c r="E2" s="204"/>
      <c r="F2" s="204"/>
      <c r="G2" s="204"/>
      <c r="H2" s="204"/>
    </row>
    <row r="3" spans="1:8" s="106" customFormat="1" ht="15.75" x14ac:dyDescent="0.25">
      <c r="A3" s="204"/>
      <c r="B3" s="204"/>
      <c r="C3" s="204"/>
      <c r="D3" s="204"/>
      <c r="E3" s="204"/>
      <c r="F3" s="204"/>
      <c r="G3" s="204"/>
      <c r="H3" s="204"/>
    </row>
    <row r="4" spans="1:8" s="106" customFormat="1" ht="15.75" x14ac:dyDescent="0.25">
      <c r="A4" s="107"/>
    </row>
    <row r="5" spans="1:8" s="106" customFormat="1" ht="15.75" x14ac:dyDescent="0.25">
      <c r="A5" s="203" t="s">
        <v>18</v>
      </c>
      <c r="B5" s="203"/>
      <c r="C5" s="203"/>
      <c r="D5" s="203"/>
      <c r="E5" s="203"/>
      <c r="F5" s="203"/>
      <c r="G5" s="203"/>
      <c r="H5" s="203"/>
    </row>
    <row r="6" spans="1:8" s="106" customFormat="1" ht="15.75" x14ac:dyDescent="0.25">
      <c r="A6" s="203" t="s">
        <v>19</v>
      </c>
      <c r="B6" s="203"/>
      <c r="C6" s="203"/>
      <c r="D6" s="203"/>
      <c r="E6" s="203"/>
      <c r="F6" s="203"/>
      <c r="G6" s="203"/>
      <c r="H6" s="203"/>
    </row>
    <row r="7" spans="1:8" s="106" customFormat="1" ht="7.5" customHeight="1" x14ac:dyDescent="0.25">
      <c r="A7" s="107"/>
    </row>
    <row r="8" spans="1:8" s="106" customFormat="1" ht="13.5" customHeight="1" x14ac:dyDescent="0.25">
      <c r="A8" s="205" t="s">
        <v>30</v>
      </c>
      <c r="B8" s="205" t="s">
        <v>20</v>
      </c>
      <c r="C8" s="205" t="s">
        <v>21</v>
      </c>
      <c r="D8" s="205" t="s">
        <v>22</v>
      </c>
      <c r="E8" s="205"/>
      <c r="F8" s="205" t="s">
        <v>23</v>
      </c>
      <c r="G8" s="205" t="s">
        <v>24</v>
      </c>
      <c r="H8" s="205" t="s">
        <v>25</v>
      </c>
    </row>
    <row r="9" spans="1:8" s="106" customFormat="1" ht="26.25" customHeight="1" x14ac:dyDescent="0.25">
      <c r="A9" s="205"/>
      <c r="B9" s="205"/>
      <c r="C9" s="205"/>
      <c r="D9" s="108" t="s">
        <v>26</v>
      </c>
      <c r="E9" s="108" t="s">
        <v>27</v>
      </c>
      <c r="F9" s="205"/>
      <c r="G9" s="205"/>
      <c r="H9" s="205"/>
    </row>
    <row r="10" spans="1:8" s="106" customFormat="1" ht="15.75" x14ac:dyDescent="0.25">
      <c r="A10" s="109">
        <v>1</v>
      </c>
      <c r="B10" s="109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</row>
    <row r="11" spans="1:8" s="111" customFormat="1" ht="15.75" x14ac:dyDescent="0.25">
      <c r="A11" s="110">
        <v>1</v>
      </c>
      <c r="B11" s="202" t="s">
        <v>164</v>
      </c>
      <c r="C11" s="202"/>
      <c r="D11" s="202"/>
      <c r="E11" s="202"/>
      <c r="F11" s="202"/>
      <c r="G11" s="202"/>
      <c r="H11" s="202"/>
    </row>
    <row r="12" spans="1:8" s="106" customFormat="1" ht="114.75" x14ac:dyDescent="0.25">
      <c r="A12" s="112" t="s">
        <v>112</v>
      </c>
      <c r="B12" s="113" t="s">
        <v>121</v>
      </c>
      <c r="C12" s="113" t="s">
        <v>120</v>
      </c>
      <c r="D12" s="61" t="s">
        <v>166</v>
      </c>
      <c r="E12" s="61" t="s">
        <v>167</v>
      </c>
      <c r="F12" s="113" t="s">
        <v>193</v>
      </c>
      <c r="G12" s="113" t="s">
        <v>194</v>
      </c>
      <c r="H12" s="114" t="s">
        <v>198</v>
      </c>
    </row>
    <row r="13" spans="1:8" s="106" customFormat="1" ht="178.5" x14ac:dyDescent="0.25">
      <c r="A13" s="112" t="s">
        <v>113</v>
      </c>
      <c r="B13" s="113" t="s">
        <v>122</v>
      </c>
      <c r="C13" s="113" t="s">
        <v>120</v>
      </c>
      <c r="D13" s="61" t="s">
        <v>166</v>
      </c>
      <c r="E13" s="61" t="s">
        <v>167</v>
      </c>
      <c r="F13" s="113" t="s">
        <v>128</v>
      </c>
      <c r="G13" s="115" t="s">
        <v>146</v>
      </c>
      <c r="H13" s="114" t="s">
        <v>203</v>
      </c>
    </row>
    <row r="14" spans="1:8" s="106" customFormat="1" ht="89.25" x14ac:dyDescent="0.25">
      <c r="A14" s="112" t="s">
        <v>114</v>
      </c>
      <c r="B14" s="113" t="s">
        <v>123</v>
      </c>
      <c r="C14" s="113" t="s">
        <v>120</v>
      </c>
      <c r="D14" s="61" t="s">
        <v>166</v>
      </c>
      <c r="E14" s="61" t="s">
        <v>167</v>
      </c>
      <c r="F14" s="113" t="s">
        <v>129</v>
      </c>
      <c r="G14" s="113" t="s">
        <v>145</v>
      </c>
      <c r="H14" s="114" t="s">
        <v>204</v>
      </c>
    </row>
    <row r="15" spans="1:8" s="106" customFormat="1" ht="89.25" x14ac:dyDescent="0.25">
      <c r="A15" s="112" t="s">
        <v>115</v>
      </c>
      <c r="B15" s="113" t="s">
        <v>124</v>
      </c>
      <c r="C15" s="113" t="s">
        <v>120</v>
      </c>
      <c r="D15" s="61" t="s">
        <v>166</v>
      </c>
      <c r="E15" s="61" t="s">
        <v>167</v>
      </c>
      <c r="F15" s="113" t="s">
        <v>191</v>
      </c>
      <c r="G15" s="113" t="s">
        <v>192</v>
      </c>
      <c r="H15" s="114" t="s">
        <v>199</v>
      </c>
    </row>
    <row r="16" spans="1:8" s="106" customFormat="1" ht="127.5" x14ac:dyDescent="0.25">
      <c r="A16" s="112" t="s">
        <v>143</v>
      </c>
      <c r="B16" s="113" t="s">
        <v>142</v>
      </c>
      <c r="C16" s="113" t="s">
        <v>120</v>
      </c>
      <c r="D16" s="61" t="s">
        <v>168</v>
      </c>
      <c r="E16" s="61" t="s">
        <v>169</v>
      </c>
      <c r="F16" s="113" t="s">
        <v>144</v>
      </c>
      <c r="G16" s="113" t="s">
        <v>195</v>
      </c>
      <c r="H16" s="114" t="s">
        <v>200</v>
      </c>
    </row>
    <row r="17" spans="1:8" s="116" customFormat="1" ht="15.75" x14ac:dyDescent="0.25">
      <c r="A17" s="110">
        <v>2</v>
      </c>
      <c r="B17" s="202" t="s">
        <v>165</v>
      </c>
      <c r="C17" s="202"/>
      <c r="D17" s="202"/>
      <c r="E17" s="202"/>
      <c r="F17" s="202"/>
      <c r="G17" s="202"/>
      <c r="H17" s="202"/>
    </row>
    <row r="18" spans="1:8" s="106" customFormat="1" ht="178.5" x14ac:dyDescent="0.25">
      <c r="A18" s="112" t="s">
        <v>116</v>
      </c>
      <c r="B18" s="113" t="s">
        <v>125</v>
      </c>
      <c r="C18" s="113" t="s">
        <v>120</v>
      </c>
      <c r="D18" s="61" t="s">
        <v>166</v>
      </c>
      <c r="E18" s="61" t="s">
        <v>167</v>
      </c>
      <c r="F18" s="113" t="s">
        <v>184</v>
      </c>
      <c r="G18" s="113" t="s">
        <v>185</v>
      </c>
      <c r="H18" s="114" t="s">
        <v>201</v>
      </c>
    </row>
    <row r="19" spans="1:8" s="106" customFormat="1" ht="178.5" x14ac:dyDescent="0.25">
      <c r="A19" s="112" t="s">
        <v>154</v>
      </c>
      <c r="B19" s="113" t="s">
        <v>123</v>
      </c>
      <c r="C19" s="113" t="s">
        <v>120</v>
      </c>
      <c r="D19" s="61" t="s">
        <v>166</v>
      </c>
      <c r="E19" s="61" t="s">
        <v>167</v>
      </c>
      <c r="F19" s="113" t="s">
        <v>130</v>
      </c>
      <c r="G19" s="113" t="s">
        <v>183</v>
      </c>
      <c r="H19" s="114" t="s">
        <v>202</v>
      </c>
    </row>
    <row r="20" spans="1:8" x14ac:dyDescent="0.25">
      <c r="A20" s="117"/>
    </row>
  </sheetData>
  <mergeCells count="14">
    <mergeCell ref="B17:H17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39370078740157483" bottom="0.39370078740157483" header="0" footer="0"/>
  <pageSetup paperSize="9" scale="78" orientation="landscape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C14" sqref="C14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89" t="s">
        <v>31</v>
      </c>
      <c r="B1" s="189"/>
      <c r="C1" s="189"/>
      <c r="D1" s="189"/>
      <c r="E1" s="189"/>
    </row>
    <row r="2" spans="1:5" ht="15.75" x14ac:dyDescent="0.25">
      <c r="A2" s="189" t="s">
        <v>163</v>
      </c>
      <c r="B2" s="189"/>
      <c r="C2" s="189"/>
      <c r="D2" s="189"/>
      <c r="E2" s="189"/>
    </row>
    <row r="3" spans="1:5" ht="15.75" x14ac:dyDescent="0.25">
      <c r="A3" s="189"/>
      <c r="B3" s="189"/>
      <c r="C3" s="189"/>
      <c r="D3" s="189"/>
      <c r="E3" s="189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7"/>
      <c r="B5" s="2"/>
      <c r="C5" s="2"/>
      <c r="D5" s="2"/>
      <c r="E5" s="2"/>
    </row>
    <row r="6" spans="1:5" ht="15.75" x14ac:dyDescent="0.25">
      <c r="A6" s="190" t="s">
        <v>18</v>
      </c>
      <c r="B6" s="190"/>
      <c r="C6" s="190"/>
      <c r="D6" s="190"/>
      <c r="E6" s="190"/>
    </row>
    <row r="7" spans="1:5" ht="15.75" x14ac:dyDescent="0.25">
      <c r="A7" s="190" t="s">
        <v>32</v>
      </c>
      <c r="B7" s="190"/>
      <c r="C7" s="190"/>
      <c r="D7" s="190"/>
      <c r="E7" s="190"/>
    </row>
    <row r="8" spans="1:5" ht="15.75" x14ac:dyDescent="0.25">
      <c r="A8" s="190" t="s">
        <v>33</v>
      </c>
      <c r="B8" s="190"/>
      <c r="C8" s="190"/>
      <c r="D8" s="190"/>
      <c r="E8" s="190"/>
    </row>
    <row r="9" spans="1:5" ht="15.75" x14ac:dyDescent="0.25">
      <c r="A9" s="8"/>
      <c r="B9" s="2"/>
      <c r="C9" s="2"/>
      <c r="D9" s="2"/>
      <c r="E9" s="2"/>
    </row>
    <row r="10" spans="1:5" ht="15.75" x14ac:dyDescent="0.25">
      <c r="A10" s="8"/>
      <c r="B10" s="2"/>
      <c r="C10" s="2"/>
      <c r="D10" s="2"/>
      <c r="E10" s="2"/>
    </row>
    <row r="11" spans="1:5" ht="49.5" customHeight="1" x14ac:dyDescent="0.25">
      <c r="A11" s="4" t="s">
        <v>38</v>
      </c>
      <c r="B11" s="4" t="s">
        <v>35</v>
      </c>
      <c r="C11" s="4" t="s">
        <v>36</v>
      </c>
      <c r="D11" s="4" t="s">
        <v>34</v>
      </c>
      <c r="E11" s="4" t="s">
        <v>37</v>
      </c>
    </row>
    <row r="12" spans="1:5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39.75" customHeight="1" x14ac:dyDescent="0.25">
      <c r="A13" s="56">
        <v>1</v>
      </c>
      <c r="B13" s="45" t="s">
        <v>170</v>
      </c>
      <c r="C13" s="45" t="s">
        <v>174</v>
      </c>
      <c r="D13" s="46" t="s">
        <v>120</v>
      </c>
      <c r="E13" s="46" t="s">
        <v>172</v>
      </c>
    </row>
    <row r="14" spans="1:5" ht="91.5" customHeight="1" x14ac:dyDescent="0.25">
      <c r="A14" s="105">
        <v>2</v>
      </c>
      <c r="B14" s="45" t="s">
        <v>170</v>
      </c>
      <c r="C14" s="45" t="s">
        <v>173</v>
      </c>
      <c r="D14" s="46" t="s">
        <v>120</v>
      </c>
      <c r="E14" s="46" t="s">
        <v>171</v>
      </c>
    </row>
    <row r="15" spans="1:5" ht="51" x14ac:dyDescent="0.25">
      <c r="A15" s="92">
        <v>3</v>
      </c>
      <c r="B15" s="45" t="s">
        <v>170</v>
      </c>
      <c r="C15" s="45" t="s">
        <v>207</v>
      </c>
      <c r="D15" s="123" t="s">
        <v>120</v>
      </c>
      <c r="E15" s="123" t="s">
        <v>208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7" zoomScale="120" zoomScaleSheetLayoutView="120" workbookViewId="0">
      <selection activeCell="C18" sqref="C18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9" t="s">
        <v>39</v>
      </c>
      <c r="B1" s="189"/>
      <c r="C1" s="189"/>
      <c r="D1" s="189"/>
      <c r="E1" s="189"/>
      <c r="F1" s="189"/>
      <c r="G1" s="189"/>
      <c r="H1" s="189"/>
    </row>
    <row r="2" spans="1:8" x14ac:dyDescent="0.25">
      <c r="A2" s="189" t="s">
        <v>163</v>
      </c>
      <c r="B2" s="189"/>
      <c r="C2" s="189"/>
      <c r="D2" s="189"/>
      <c r="E2" s="189"/>
      <c r="F2" s="189"/>
      <c r="G2" s="189"/>
      <c r="H2" s="189"/>
    </row>
    <row r="3" spans="1:8" x14ac:dyDescent="0.25">
      <c r="A3" s="189"/>
      <c r="B3" s="189"/>
      <c r="C3" s="189"/>
      <c r="D3" s="189"/>
      <c r="E3" s="189"/>
      <c r="F3" s="189"/>
      <c r="G3" s="189"/>
      <c r="H3" s="189"/>
    </row>
    <row r="4" spans="1:8" x14ac:dyDescent="0.25">
      <c r="A4" s="1"/>
    </row>
    <row r="5" spans="1:8" x14ac:dyDescent="0.25">
      <c r="A5" s="1"/>
    </row>
    <row r="6" spans="1:8" x14ac:dyDescent="0.25">
      <c r="A6" s="190" t="s">
        <v>40</v>
      </c>
      <c r="B6" s="190"/>
      <c r="C6" s="190"/>
      <c r="D6" s="190"/>
      <c r="E6" s="190"/>
      <c r="F6" s="190"/>
      <c r="G6" s="190"/>
      <c r="H6" s="190"/>
    </row>
    <row r="7" spans="1:8" x14ac:dyDescent="0.25">
      <c r="A7" s="190" t="s">
        <v>41</v>
      </c>
      <c r="B7" s="190"/>
      <c r="C7" s="190"/>
      <c r="D7" s="190"/>
      <c r="E7" s="190"/>
      <c r="F7" s="190"/>
      <c r="G7" s="190"/>
      <c r="H7" s="190"/>
    </row>
    <row r="8" spans="1:8" x14ac:dyDescent="0.25">
      <c r="A8" s="190" t="s">
        <v>42</v>
      </c>
      <c r="B8" s="190"/>
      <c r="C8" s="190"/>
      <c r="D8" s="190"/>
      <c r="E8" s="190"/>
      <c r="F8" s="190"/>
      <c r="G8" s="190"/>
      <c r="H8" s="190"/>
    </row>
    <row r="9" spans="1:8" x14ac:dyDescent="0.25">
      <c r="A9" s="3"/>
    </row>
    <row r="10" spans="1:8" x14ac:dyDescent="0.25">
      <c r="A10" s="11" t="s">
        <v>43</v>
      </c>
    </row>
    <row r="11" spans="1:8" ht="35.25" customHeight="1" x14ac:dyDescent="0.25">
      <c r="A11" s="208" t="s">
        <v>49</v>
      </c>
      <c r="B11" s="208" t="s">
        <v>44</v>
      </c>
      <c r="C11" s="208" t="s">
        <v>45</v>
      </c>
      <c r="D11" s="208"/>
      <c r="E11" s="208"/>
      <c r="F11" s="208" t="s">
        <v>46</v>
      </c>
      <c r="G11" s="208"/>
      <c r="H11" s="208"/>
    </row>
    <row r="12" spans="1:8" ht="47.25" x14ac:dyDescent="0.25">
      <c r="A12" s="208"/>
      <c r="B12" s="208"/>
      <c r="C12" s="4" t="s">
        <v>10</v>
      </c>
      <c r="D12" s="4" t="s">
        <v>11</v>
      </c>
      <c r="E12" s="4" t="s">
        <v>12</v>
      </c>
      <c r="F12" s="4" t="s">
        <v>10</v>
      </c>
      <c r="G12" s="4" t="s">
        <v>11</v>
      </c>
      <c r="H12" s="4" t="s">
        <v>12</v>
      </c>
    </row>
    <row r="13" spans="1:8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31.5" x14ac:dyDescent="0.25">
      <c r="A14" s="4">
        <v>1</v>
      </c>
      <c r="B14" s="5" t="s">
        <v>47</v>
      </c>
      <c r="C14" s="207"/>
      <c r="D14" s="207"/>
      <c r="E14" s="207"/>
      <c r="F14" s="207"/>
      <c r="G14" s="207"/>
      <c r="H14" s="207"/>
    </row>
    <row r="15" spans="1:8" x14ac:dyDescent="0.25">
      <c r="A15" s="4">
        <v>2</v>
      </c>
      <c r="B15" s="5" t="s">
        <v>48</v>
      </c>
      <c r="C15" s="207"/>
      <c r="D15" s="207"/>
      <c r="E15" s="207"/>
      <c r="F15" s="207"/>
      <c r="G15" s="207"/>
      <c r="H15" s="207"/>
    </row>
    <row r="16" spans="1:8" x14ac:dyDescent="0.25">
      <c r="A16" s="4">
        <v>3</v>
      </c>
      <c r="B16" s="5" t="s">
        <v>15</v>
      </c>
      <c r="C16" s="9"/>
      <c r="D16" s="9"/>
      <c r="E16" s="9"/>
      <c r="F16" s="9"/>
      <c r="G16" s="9"/>
      <c r="H16" s="9"/>
    </row>
    <row r="17" spans="1:8" x14ac:dyDescent="0.25">
      <c r="A17" s="4">
        <v>4</v>
      </c>
      <c r="B17" s="5" t="s">
        <v>28</v>
      </c>
      <c r="C17" s="9"/>
      <c r="D17" s="9"/>
      <c r="E17" s="9"/>
      <c r="F17" s="9"/>
      <c r="G17" s="9"/>
      <c r="H17" s="9"/>
    </row>
    <row r="18" spans="1:8" x14ac:dyDescent="0.25">
      <c r="A18" s="4">
        <v>5</v>
      </c>
      <c r="B18" s="5" t="s">
        <v>29</v>
      </c>
      <c r="C18" s="9"/>
      <c r="D18" s="9"/>
      <c r="E18" s="9"/>
      <c r="F18" s="9"/>
      <c r="G18" s="9"/>
      <c r="H18" s="9"/>
    </row>
    <row r="19" spans="1:8" x14ac:dyDescent="0.25">
      <c r="A19" s="4">
        <v>6</v>
      </c>
      <c r="B19" s="10" t="s">
        <v>14</v>
      </c>
      <c r="C19" s="9"/>
      <c r="D19" s="9"/>
      <c r="E19" s="9"/>
      <c r="F19" s="9"/>
      <c r="G19" s="9"/>
      <c r="H19" s="9"/>
    </row>
    <row r="20" spans="1:8" ht="31.5" x14ac:dyDescent="0.25">
      <c r="A20" s="4">
        <v>7</v>
      </c>
      <c r="B20" s="10" t="s">
        <v>16</v>
      </c>
      <c r="C20" s="9"/>
      <c r="D20" s="9"/>
      <c r="E20" s="9"/>
      <c r="F20" s="9"/>
      <c r="G20" s="9"/>
      <c r="H20" s="9"/>
    </row>
    <row r="21" spans="1:8" x14ac:dyDescent="0.25">
      <c r="A21" s="4" t="s">
        <v>50</v>
      </c>
      <c r="B21" s="10" t="s">
        <v>14</v>
      </c>
      <c r="C21" s="9"/>
      <c r="D21" s="9"/>
      <c r="E21" s="9"/>
      <c r="F21" s="9"/>
      <c r="G21" s="9"/>
      <c r="H21" s="9"/>
    </row>
    <row r="23" spans="1:8" ht="31.5" customHeight="1" x14ac:dyDescent="0.25">
      <c r="A23" s="206" t="s">
        <v>175</v>
      </c>
      <c r="B23" s="206"/>
      <c r="C23" s="206"/>
      <c r="D23" s="206"/>
      <c r="E23" s="206"/>
      <c r="F23" s="206"/>
      <c r="G23" s="206"/>
      <c r="H23" s="206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view="pageBreakPreview" zoomScale="80" zoomScaleSheetLayoutView="80" workbookViewId="0">
      <selection activeCell="O34" sqref="O34"/>
    </sheetView>
  </sheetViews>
  <sheetFormatPr defaultColWidth="13.85546875" defaultRowHeight="15.75" x14ac:dyDescent="0.25"/>
  <cols>
    <col min="1" max="1" width="5.5703125" style="106" customWidth="1"/>
    <col min="2" max="2" width="18.7109375" style="106" customWidth="1"/>
    <col min="3" max="3" width="37.28515625" style="106" customWidth="1"/>
    <col min="4" max="4" width="31.85546875" style="106" customWidth="1"/>
    <col min="5" max="5" width="7.28515625" style="106" customWidth="1"/>
    <col min="6" max="6" width="9.140625" style="106" customWidth="1"/>
    <col min="7" max="7" width="11.5703125" style="106" customWidth="1"/>
    <col min="8" max="8" width="6.85546875" style="106" customWidth="1"/>
    <col min="9" max="9" width="12.85546875" style="106" customWidth="1"/>
    <col min="10" max="10" width="13.28515625" style="106" customWidth="1"/>
    <col min="11" max="11" width="12.42578125" style="106" customWidth="1"/>
    <col min="12" max="12" width="12" style="106" customWidth="1"/>
    <col min="13" max="13" width="11.85546875" style="106" customWidth="1"/>
    <col min="14" max="14" width="12.140625" style="106" customWidth="1"/>
    <col min="15" max="16384" width="13.85546875" style="106"/>
  </cols>
  <sheetData>
    <row r="1" spans="1:15" x14ac:dyDescent="0.25">
      <c r="B1" s="126"/>
      <c r="C1" s="126"/>
      <c r="D1" s="126"/>
      <c r="E1" s="126"/>
      <c r="F1" s="126"/>
      <c r="G1" s="126"/>
      <c r="H1" s="126"/>
      <c r="J1" s="126"/>
      <c r="K1" s="126"/>
      <c r="L1" s="204" t="s">
        <v>51</v>
      </c>
      <c r="M1" s="204"/>
      <c r="N1" s="204"/>
    </row>
    <row r="2" spans="1:15" x14ac:dyDescent="0.25">
      <c r="B2" s="126"/>
      <c r="C2" s="126"/>
      <c r="D2" s="126"/>
      <c r="E2" s="126"/>
      <c r="F2" s="126"/>
      <c r="G2" s="126"/>
      <c r="H2" s="126"/>
      <c r="J2" s="126"/>
      <c r="K2" s="204" t="s">
        <v>163</v>
      </c>
      <c r="L2" s="204"/>
      <c r="M2" s="204"/>
      <c r="N2" s="204"/>
    </row>
    <row r="3" spans="1:15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5" x14ac:dyDescent="0.25">
      <c r="A4" s="127"/>
    </row>
    <row r="5" spans="1:15" x14ac:dyDescent="0.25">
      <c r="A5" s="203" t="s">
        <v>52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15" x14ac:dyDescent="0.25">
      <c r="A6" s="203" t="s">
        <v>53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5" ht="12" customHeight="1" x14ac:dyDescent="0.3">
      <c r="A7" s="210"/>
      <c r="B7" s="210"/>
      <c r="C7" s="210"/>
      <c r="D7" s="210"/>
      <c r="E7" s="210"/>
      <c r="F7" s="210"/>
      <c r="G7" s="210"/>
      <c r="H7" s="210"/>
      <c r="I7" s="118"/>
      <c r="J7" s="118"/>
      <c r="K7" s="118"/>
      <c r="L7" s="118"/>
    </row>
    <row r="8" spans="1:15" ht="15.75" customHeight="1" x14ac:dyDescent="0.25">
      <c r="A8" s="211" t="s">
        <v>43</v>
      </c>
      <c r="B8" s="211"/>
      <c r="C8" s="211"/>
      <c r="D8" s="211"/>
      <c r="E8" s="211"/>
      <c r="F8" s="211"/>
      <c r="G8" s="211"/>
      <c r="H8" s="211"/>
      <c r="I8" s="212"/>
      <c r="J8" s="212"/>
      <c r="K8" s="212"/>
      <c r="L8" s="212"/>
      <c r="M8" s="212"/>
    </row>
    <row r="9" spans="1:15" ht="18.75" customHeight="1" x14ac:dyDescent="0.25">
      <c r="A9" s="213" t="s">
        <v>4</v>
      </c>
      <c r="B9" s="213" t="s">
        <v>54</v>
      </c>
      <c r="C9" s="218" t="s">
        <v>55</v>
      </c>
      <c r="D9" s="213" t="s">
        <v>56</v>
      </c>
      <c r="E9" s="215" t="s">
        <v>216</v>
      </c>
      <c r="F9" s="216"/>
      <c r="G9" s="216"/>
      <c r="H9" s="217"/>
      <c r="I9" s="209" t="s">
        <v>57</v>
      </c>
      <c r="J9" s="209"/>
      <c r="K9" s="209"/>
      <c r="L9" s="209"/>
      <c r="M9" s="209"/>
      <c r="N9" s="209"/>
    </row>
    <row r="10" spans="1:15" ht="76.5" x14ac:dyDescent="0.25">
      <c r="A10" s="214"/>
      <c r="B10" s="214"/>
      <c r="C10" s="219"/>
      <c r="D10" s="214"/>
      <c r="E10" s="109" t="s">
        <v>58</v>
      </c>
      <c r="F10" s="109" t="s">
        <v>59</v>
      </c>
      <c r="G10" s="109" t="s">
        <v>60</v>
      </c>
      <c r="H10" s="109" t="s">
        <v>61</v>
      </c>
      <c r="I10" s="58" t="s">
        <v>147</v>
      </c>
      <c r="J10" s="59" t="s">
        <v>148</v>
      </c>
      <c r="K10" s="59" t="s">
        <v>149</v>
      </c>
      <c r="L10" s="59" t="s">
        <v>150</v>
      </c>
      <c r="M10" s="59" t="s">
        <v>151</v>
      </c>
      <c r="N10" s="128" t="s">
        <v>213</v>
      </c>
    </row>
    <row r="11" spans="1:15" x14ac:dyDescent="0.25">
      <c r="A11" s="109">
        <v>1</v>
      </c>
      <c r="B11" s="109">
        <v>2</v>
      </c>
      <c r="C11" s="109">
        <v>3</v>
      </c>
      <c r="D11" s="109">
        <v>4</v>
      </c>
      <c r="E11" s="109">
        <v>5</v>
      </c>
      <c r="F11" s="109">
        <v>6</v>
      </c>
      <c r="G11" s="109">
        <v>7</v>
      </c>
      <c r="H11" s="109">
        <v>8</v>
      </c>
      <c r="I11" s="109">
        <v>9</v>
      </c>
      <c r="J11" s="109">
        <v>10</v>
      </c>
      <c r="K11" s="109">
        <v>11</v>
      </c>
      <c r="L11" s="109">
        <v>12</v>
      </c>
      <c r="M11" s="129">
        <v>13</v>
      </c>
      <c r="N11" s="130">
        <v>14</v>
      </c>
    </row>
    <row r="12" spans="1:15" ht="18.75" customHeight="1" x14ac:dyDescent="0.25">
      <c r="A12" s="220">
        <v>1</v>
      </c>
      <c r="B12" s="221" t="s">
        <v>13</v>
      </c>
      <c r="C12" s="222" t="s">
        <v>131</v>
      </c>
      <c r="D12" s="86" t="s">
        <v>217</v>
      </c>
      <c r="E12" s="83"/>
      <c r="F12" s="84"/>
      <c r="G12" s="84"/>
      <c r="H12" s="83"/>
      <c r="I12" s="85">
        <f t="shared" ref="I12:M13" si="0">I14+I24</f>
        <v>800</v>
      </c>
      <c r="J12" s="85">
        <f t="shared" si="0"/>
        <v>735.81999999999994</v>
      </c>
      <c r="K12" s="85">
        <f t="shared" si="0"/>
        <v>635.58999999999992</v>
      </c>
      <c r="L12" s="85">
        <f t="shared" si="0"/>
        <v>300</v>
      </c>
      <c r="M12" s="85">
        <f t="shared" si="0"/>
        <v>300</v>
      </c>
      <c r="N12" s="85">
        <f>N13</f>
        <v>2771.41</v>
      </c>
    </row>
    <row r="13" spans="1:15" ht="31.5" x14ac:dyDescent="0.25">
      <c r="A13" s="220"/>
      <c r="B13" s="221"/>
      <c r="C13" s="223"/>
      <c r="D13" s="86" t="s">
        <v>120</v>
      </c>
      <c r="E13" s="83"/>
      <c r="F13" s="84"/>
      <c r="G13" s="84"/>
      <c r="H13" s="83"/>
      <c r="I13" s="87">
        <f t="shared" si="0"/>
        <v>800</v>
      </c>
      <c r="J13" s="87">
        <f t="shared" si="0"/>
        <v>735.81999999999994</v>
      </c>
      <c r="K13" s="87">
        <f t="shared" si="0"/>
        <v>635.58999999999992</v>
      </c>
      <c r="L13" s="87">
        <f t="shared" si="0"/>
        <v>300</v>
      </c>
      <c r="M13" s="87">
        <f t="shared" si="0"/>
        <v>300</v>
      </c>
      <c r="N13" s="87">
        <f>SUM(I13:M13)</f>
        <v>2771.41</v>
      </c>
    </row>
    <row r="14" spans="1:15" x14ac:dyDescent="0.25">
      <c r="A14" s="224">
        <v>2</v>
      </c>
      <c r="B14" s="225" t="s">
        <v>15</v>
      </c>
      <c r="C14" s="226" t="s">
        <v>132</v>
      </c>
      <c r="D14" s="82" t="s">
        <v>119</v>
      </c>
      <c r="E14" s="80">
        <v>162</v>
      </c>
      <c r="F14" s="81" t="s">
        <v>139</v>
      </c>
      <c r="G14" s="81" t="s">
        <v>205</v>
      </c>
      <c r="H14" s="80">
        <v>244</v>
      </c>
      <c r="I14" s="97">
        <f>I15</f>
        <v>515.92000000000007</v>
      </c>
      <c r="J14" s="97">
        <f t="shared" ref="J14:M14" si="1">J15</f>
        <v>617.04999999999995</v>
      </c>
      <c r="K14" s="97">
        <f t="shared" si="1"/>
        <v>465.59</v>
      </c>
      <c r="L14" s="97">
        <f t="shared" si="1"/>
        <v>200</v>
      </c>
      <c r="M14" s="97">
        <f t="shared" si="1"/>
        <v>200</v>
      </c>
      <c r="N14" s="97">
        <f>N15</f>
        <v>1998.56</v>
      </c>
      <c r="O14" s="131">
        <f>SUM(I14:M14)</f>
        <v>1998.56</v>
      </c>
    </row>
    <row r="15" spans="1:15" ht="31.5" x14ac:dyDescent="0.25">
      <c r="A15" s="224"/>
      <c r="B15" s="225"/>
      <c r="C15" s="227"/>
      <c r="D15" s="82" t="s">
        <v>120</v>
      </c>
      <c r="E15" s="80">
        <v>162</v>
      </c>
      <c r="F15" s="81" t="s">
        <v>139</v>
      </c>
      <c r="G15" s="81" t="s">
        <v>205</v>
      </c>
      <c r="H15" s="80">
        <v>244</v>
      </c>
      <c r="I15" s="98">
        <f t="shared" ref="I15:J15" si="2">SUM(I16:I21)</f>
        <v>515.92000000000007</v>
      </c>
      <c r="J15" s="98">
        <f t="shared" si="2"/>
        <v>617.04999999999995</v>
      </c>
      <c r="K15" s="98">
        <f>SUM(K16:K23)</f>
        <v>465.59</v>
      </c>
      <c r="L15" s="98">
        <f t="shared" ref="L15:M15" si="3">SUM(L16:L22)</f>
        <v>200</v>
      </c>
      <c r="M15" s="98">
        <f t="shared" si="3"/>
        <v>200</v>
      </c>
      <c r="N15" s="98">
        <f>SUM(N16:N23)</f>
        <v>1998.56</v>
      </c>
    </row>
    <row r="16" spans="1:15" ht="32.25" customHeight="1" x14ac:dyDescent="0.25">
      <c r="A16" s="229">
        <v>3</v>
      </c>
      <c r="B16" s="232" t="s">
        <v>28</v>
      </c>
      <c r="C16" s="232" t="s">
        <v>121</v>
      </c>
      <c r="D16" s="49" t="s">
        <v>120</v>
      </c>
      <c r="E16" s="42">
        <v>162</v>
      </c>
      <c r="F16" s="47" t="s">
        <v>139</v>
      </c>
      <c r="G16" s="47" t="s">
        <v>205</v>
      </c>
      <c r="H16" s="42">
        <v>244</v>
      </c>
      <c r="I16" s="104">
        <v>305.22000000000003</v>
      </c>
      <c r="J16" s="104">
        <v>464.28</v>
      </c>
      <c r="K16" s="104">
        <f>110.8+23.08+10-6.44+40</f>
        <v>177.44</v>
      </c>
      <c r="L16" s="104">
        <v>110</v>
      </c>
      <c r="M16" s="104">
        <v>110</v>
      </c>
      <c r="N16" s="132">
        <f>SUM(I16:M16)</f>
        <v>1166.94</v>
      </c>
    </row>
    <row r="17" spans="1:16" ht="20.25" hidden="1" customHeight="1" x14ac:dyDescent="0.25">
      <c r="A17" s="230"/>
      <c r="B17" s="233"/>
      <c r="C17" s="233"/>
      <c r="D17" s="49" t="s">
        <v>120</v>
      </c>
      <c r="E17" s="42">
        <v>162</v>
      </c>
      <c r="F17" s="47" t="s">
        <v>139</v>
      </c>
      <c r="G17" s="47" t="s">
        <v>205</v>
      </c>
      <c r="H17" s="42">
        <v>831</v>
      </c>
      <c r="I17" s="104">
        <v>0</v>
      </c>
      <c r="J17" s="104">
        <v>1.46</v>
      </c>
      <c r="K17" s="104">
        <v>0</v>
      </c>
      <c r="L17" s="104">
        <v>0</v>
      </c>
      <c r="M17" s="104">
        <v>0</v>
      </c>
      <c r="N17" s="132">
        <f t="shared" ref="N17:N23" si="4">SUM(I17:M17)</f>
        <v>1.46</v>
      </c>
    </row>
    <row r="18" spans="1:16" ht="18" hidden="1" customHeight="1" x14ac:dyDescent="0.25">
      <c r="A18" s="231"/>
      <c r="B18" s="234"/>
      <c r="C18" s="234"/>
      <c r="D18" s="49" t="s">
        <v>120</v>
      </c>
      <c r="E18" s="42">
        <v>162</v>
      </c>
      <c r="F18" s="47" t="s">
        <v>139</v>
      </c>
      <c r="G18" s="47" t="s">
        <v>205</v>
      </c>
      <c r="H18" s="42">
        <v>852</v>
      </c>
      <c r="I18" s="104">
        <v>0</v>
      </c>
      <c r="J18" s="104">
        <v>25.31</v>
      </c>
      <c r="K18" s="104">
        <v>0</v>
      </c>
      <c r="L18" s="104">
        <v>0</v>
      </c>
      <c r="M18" s="104">
        <v>0</v>
      </c>
      <c r="N18" s="132">
        <f t="shared" si="4"/>
        <v>25.31</v>
      </c>
    </row>
    <row r="19" spans="1:16" ht="45" x14ac:dyDescent="0.25">
      <c r="A19" s="133">
        <v>4</v>
      </c>
      <c r="B19" s="134" t="s">
        <v>29</v>
      </c>
      <c r="C19" s="135" t="s">
        <v>196</v>
      </c>
      <c r="D19" s="49" t="s">
        <v>120</v>
      </c>
      <c r="E19" s="42">
        <v>162</v>
      </c>
      <c r="F19" s="47" t="s">
        <v>139</v>
      </c>
      <c r="G19" s="47" t="s">
        <v>205</v>
      </c>
      <c r="H19" s="42">
        <v>244</v>
      </c>
      <c r="I19" s="104">
        <v>0</v>
      </c>
      <c r="J19" s="104">
        <v>28.05</v>
      </c>
      <c r="K19" s="104">
        <v>34.950000000000003</v>
      </c>
      <c r="L19" s="104">
        <v>35</v>
      </c>
      <c r="M19" s="104">
        <v>35</v>
      </c>
      <c r="N19" s="132">
        <f t="shared" si="4"/>
        <v>133</v>
      </c>
    </row>
    <row r="20" spans="1:16" ht="31.5" customHeight="1" x14ac:dyDescent="0.25">
      <c r="A20" s="133">
        <v>5</v>
      </c>
      <c r="B20" s="134" t="s">
        <v>133</v>
      </c>
      <c r="C20" s="135" t="s">
        <v>123</v>
      </c>
      <c r="D20" s="49" t="s">
        <v>120</v>
      </c>
      <c r="E20" s="42">
        <v>162</v>
      </c>
      <c r="F20" s="47" t="s">
        <v>139</v>
      </c>
      <c r="G20" s="47" t="s">
        <v>205</v>
      </c>
      <c r="H20" s="42">
        <v>244</v>
      </c>
      <c r="I20" s="104">
        <v>200</v>
      </c>
      <c r="J20" s="104">
        <v>96.75</v>
      </c>
      <c r="K20" s="136">
        <v>197</v>
      </c>
      <c r="L20" s="104">
        <v>50</v>
      </c>
      <c r="M20" s="104">
        <v>50</v>
      </c>
      <c r="N20" s="132">
        <f t="shared" si="4"/>
        <v>593.75</v>
      </c>
    </row>
    <row r="21" spans="1:16" ht="30.75" customHeight="1" x14ac:dyDescent="0.25">
      <c r="A21" s="133">
        <v>6</v>
      </c>
      <c r="B21" s="134" t="s">
        <v>134</v>
      </c>
      <c r="C21" s="135" t="s">
        <v>124</v>
      </c>
      <c r="D21" s="49" t="s">
        <v>120</v>
      </c>
      <c r="E21" s="42">
        <v>162</v>
      </c>
      <c r="F21" s="47" t="s">
        <v>139</v>
      </c>
      <c r="G21" s="47" t="s">
        <v>205</v>
      </c>
      <c r="H21" s="42">
        <v>244</v>
      </c>
      <c r="I21" s="104">
        <v>10.7</v>
      </c>
      <c r="J21" s="104">
        <v>1.2</v>
      </c>
      <c r="K21" s="136">
        <v>10.68</v>
      </c>
      <c r="L21" s="104">
        <v>5</v>
      </c>
      <c r="M21" s="104">
        <v>5</v>
      </c>
      <c r="N21" s="132">
        <f t="shared" si="4"/>
        <v>32.58</v>
      </c>
    </row>
    <row r="22" spans="1:16" ht="21.75" customHeight="1" x14ac:dyDescent="0.25">
      <c r="A22" s="137">
        <v>7</v>
      </c>
      <c r="B22" s="134" t="s">
        <v>141</v>
      </c>
      <c r="C22" s="135" t="s">
        <v>197</v>
      </c>
      <c r="D22" s="49" t="s">
        <v>120</v>
      </c>
      <c r="E22" s="42">
        <v>162</v>
      </c>
      <c r="F22" s="47" t="s">
        <v>139</v>
      </c>
      <c r="G22" s="47" t="s">
        <v>205</v>
      </c>
      <c r="H22" s="42">
        <v>244</v>
      </c>
      <c r="I22" s="104">
        <v>0</v>
      </c>
      <c r="J22" s="104">
        <v>0</v>
      </c>
      <c r="K22" s="136">
        <f>20+15</f>
        <v>35</v>
      </c>
      <c r="L22" s="104">
        <v>0</v>
      </c>
      <c r="M22" s="104">
        <v>0</v>
      </c>
      <c r="N22" s="132">
        <f t="shared" si="4"/>
        <v>35</v>
      </c>
    </row>
    <row r="23" spans="1:16" ht="45" x14ac:dyDescent="0.25">
      <c r="A23" s="137">
        <v>8</v>
      </c>
      <c r="B23" s="134" t="s">
        <v>209</v>
      </c>
      <c r="C23" s="135" t="s">
        <v>210</v>
      </c>
      <c r="D23" s="49" t="s">
        <v>120</v>
      </c>
      <c r="E23" s="42">
        <v>162</v>
      </c>
      <c r="F23" s="47" t="s">
        <v>139</v>
      </c>
      <c r="G23" s="47" t="s">
        <v>205</v>
      </c>
      <c r="H23" s="42">
        <v>244</v>
      </c>
      <c r="I23" s="104">
        <v>0</v>
      </c>
      <c r="J23" s="104">
        <v>0</v>
      </c>
      <c r="K23" s="136">
        <v>10.52</v>
      </c>
      <c r="L23" s="104">
        <v>0</v>
      </c>
      <c r="M23" s="104">
        <v>0</v>
      </c>
      <c r="N23" s="132">
        <f t="shared" si="4"/>
        <v>10.52</v>
      </c>
    </row>
    <row r="24" spans="1:16" x14ac:dyDescent="0.25">
      <c r="A24" s="238">
        <v>8</v>
      </c>
      <c r="B24" s="225" t="s">
        <v>135</v>
      </c>
      <c r="C24" s="226" t="s">
        <v>136</v>
      </c>
      <c r="D24" s="82" t="s">
        <v>119</v>
      </c>
      <c r="E24" s="80">
        <v>162</v>
      </c>
      <c r="F24" s="81" t="s">
        <v>140</v>
      </c>
      <c r="G24" s="80">
        <v>1220044410</v>
      </c>
      <c r="H24" s="80">
        <v>244</v>
      </c>
      <c r="I24" s="97">
        <f>I25</f>
        <v>284.08</v>
      </c>
      <c r="J24" s="97">
        <f t="shared" ref="J24:M24" si="5">J25</f>
        <v>118.77000000000001</v>
      </c>
      <c r="K24" s="97">
        <f>K25</f>
        <v>170</v>
      </c>
      <c r="L24" s="97">
        <f t="shared" si="5"/>
        <v>100</v>
      </c>
      <c r="M24" s="97">
        <f t="shared" si="5"/>
        <v>100</v>
      </c>
      <c r="N24" s="97">
        <f>SUM(N25)</f>
        <v>772.85</v>
      </c>
      <c r="O24" s="131">
        <f>SUM(I24:M24)</f>
        <v>772.85</v>
      </c>
    </row>
    <row r="25" spans="1:16" ht="31.5" x14ac:dyDescent="0.25">
      <c r="A25" s="239"/>
      <c r="B25" s="225"/>
      <c r="C25" s="227"/>
      <c r="D25" s="82" t="s">
        <v>120</v>
      </c>
      <c r="E25" s="80">
        <v>162</v>
      </c>
      <c r="F25" s="81" t="s">
        <v>140</v>
      </c>
      <c r="G25" s="80">
        <v>1220044410</v>
      </c>
      <c r="H25" s="80">
        <v>244</v>
      </c>
      <c r="I25" s="98">
        <f>SUM(I26:I29)</f>
        <v>284.08</v>
      </c>
      <c r="J25" s="98">
        <f t="shared" ref="J25:M25" si="6">SUM(J26:J29)</f>
        <v>118.77000000000001</v>
      </c>
      <c r="K25" s="98">
        <f>SUM(K26:K30)</f>
        <v>170</v>
      </c>
      <c r="L25" s="98">
        <f t="shared" si="6"/>
        <v>100</v>
      </c>
      <c r="M25" s="98">
        <f t="shared" si="6"/>
        <v>100</v>
      </c>
      <c r="N25" s="98">
        <f>SUM(N26:N30)</f>
        <v>772.85</v>
      </c>
      <c r="O25" s="131">
        <f>N26+N29+N30</f>
        <v>767.48</v>
      </c>
      <c r="P25" s="131">
        <f>I25+J25+K25+L25+M25</f>
        <v>772.85</v>
      </c>
    </row>
    <row r="26" spans="1:16" ht="21.75" customHeight="1" x14ac:dyDescent="0.25">
      <c r="A26" s="229">
        <v>9</v>
      </c>
      <c r="B26" s="232" t="s">
        <v>137</v>
      </c>
      <c r="C26" s="235" t="s">
        <v>125</v>
      </c>
      <c r="D26" s="49" t="s">
        <v>120</v>
      </c>
      <c r="E26" s="42">
        <v>162</v>
      </c>
      <c r="F26" s="47" t="s">
        <v>140</v>
      </c>
      <c r="G26" s="42">
        <v>1220044410</v>
      </c>
      <c r="H26" s="42">
        <v>244</v>
      </c>
      <c r="I26" s="104">
        <v>220</v>
      </c>
      <c r="J26" s="104">
        <v>102</v>
      </c>
      <c r="K26" s="136">
        <v>95</v>
      </c>
      <c r="L26" s="104">
        <v>60</v>
      </c>
      <c r="M26" s="104">
        <v>60</v>
      </c>
      <c r="N26" s="132">
        <f>SUM(I26:M26)</f>
        <v>537</v>
      </c>
      <c r="O26" s="131"/>
    </row>
    <row r="27" spans="1:16" ht="21" customHeight="1" x14ac:dyDescent="0.25">
      <c r="A27" s="230"/>
      <c r="B27" s="233"/>
      <c r="C27" s="236"/>
      <c r="D27" s="49" t="s">
        <v>120</v>
      </c>
      <c r="E27" s="42">
        <v>162</v>
      </c>
      <c r="F27" s="47" t="s">
        <v>140</v>
      </c>
      <c r="G27" s="42">
        <v>1220044410</v>
      </c>
      <c r="H27" s="42">
        <v>831</v>
      </c>
      <c r="I27" s="104">
        <v>0</v>
      </c>
      <c r="J27" s="104">
        <v>3.37</v>
      </c>
      <c r="K27" s="104">
        <v>0</v>
      </c>
      <c r="L27" s="104">
        <v>0</v>
      </c>
      <c r="M27" s="104">
        <v>0</v>
      </c>
      <c r="N27" s="132">
        <f t="shared" ref="N27:N30" si="7">SUM(I27:M27)</f>
        <v>3.37</v>
      </c>
    </row>
    <row r="28" spans="1:16" ht="23.25" customHeight="1" x14ac:dyDescent="0.25">
      <c r="A28" s="231"/>
      <c r="B28" s="234"/>
      <c r="C28" s="237"/>
      <c r="D28" s="49" t="s">
        <v>120</v>
      </c>
      <c r="E28" s="42">
        <v>162</v>
      </c>
      <c r="F28" s="47" t="s">
        <v>140</v>
      </c>
      <c r="G28" s="42">
        <v>1220044410</v>
      </c>
      <c r="H28" s="42">
        <v>852</v>
      </c>
      <c r="I28" s="104">
        <v>0</v>
      </c>
      <c r="J28" s="104">
        <v>2</v>
      </c>
      <c r="K28" s="104">
        <v>0</v>
      </c>
      <c r="L28" s="104">
        <v>0</v>
      </c>
      <c r="M28" s="104">
        <v>0</v>
      </c>
      <c r="N28" s="132">
        <f t="shared" si="7"/>
        <v>2</v>
      </c>
    </row>
    <row r="29" spans="1:16" ht="33" customHeight="1" x14ac:dyDescent="0.25">
      <c r="A29" s="133">
        <v>10</v>
      </c>
      <c r="B29" s="134" t="s">
        <v>138</v>
      </c>
      <c r="C29" s="138" t="s">
        <v>123</v>
      </c>
      <c r="D29" s="49" t="s">
        <v>120</v>
      </c>
      <c r="E29" s="42">
        <v>162</v>
      </c>
      <c r="F29" s="47" t="s">
        <v>140</v>
      </c>
      <c r="G29" s="42">
        <v>1220044410</v>
      </c>
      <c r="H29" s="42">
        <v>244</v>
      </c>
      <c r="I29" s="104">
        <v>64.08</v>
      </c>
      <c r="J29" s="104">
        <v>11.4</v>
      </c>
      <c r="K29" s="104">
        <v>52</v>
      </c>
      <c r="L29" s="104">
        <v>40</v>
      </c>
      <c r="M29" s="104">
        <v>40</v>
      </c>
      <c r="N29" s="132">
        <f t="shared" si="7"/>
        <v>207.48000000000002</v>
      </c>
      <c r="O29" s="139"/>
    </row>
    <row r="30" spans="1:16" ht="45" x14ac:dyDescent="0.25">
      <c r="A30" s="133">
        <v>11</v>
      </c>
      <c r="B30" s="134" t="s">
        <v>206</v>
      </c>
      <c r="C30" s="138" t="s">
        <v>211</v>
      </c>
      <c r="D30" s="49" t="s">
        <v>120</v>
      </c>
      <c r="E30" s="42">
        <v>162</v>
      </c>
      <c r="F30" s="47" t="s">
        <v>140</v>
      </c>
      <c r="G30" s="42">
        <v>1220044410</v>
      </c>
      <c r="H30" s="42">
        <v>244</v>
      </c>
      <c r="I30" s="104">
        <v>0</v>
      </c>
      <c r="J30" s="104">
        <v>0</v>
      </c>
      <c r="K30" s="104">
        <v>23</v>
      </c>
      <c r="L30" s="104">
        <v>0</v>
      </c>
      <c r="M30" s="104">
        <v>0</v>
      </c>
      <c r="N30" s="132">
        <f t="shared" si="7"/>
        <v>23</v>
      </c>
    </row>
    <row r="31" spans="1:16" ht="11.25" customHeight="1" x14ac:dyDescent="0.25">
      <c r="A31" s="140"/>
      <c r="N31" s="141"/>
    </row>
    <row r="32" spans="1:16" ht="16.5" customHeight="1" x14ac:dyDescent="0.25">
      <c r="A32" s="228" t="s">
        <v>218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N32" s="142"/>
    </row>
    <row r="33" spans="1:14" ht="34.5" customHeight="1" x14ac:dyDescent="0.25">
      <c r="A33" s="228" t="s">
        <v>219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N33" s="143"/>
    </row>
    <row r="34" spans="1:14" x14ac:dyDescent="0.25">
      <c r="A34" s="126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N34" s="144"/>
    </row>
    <row r="35" spans="1:14" x14ac:dyDescent="0.25">
      <c r="A35" s="126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N35" s="144"/>
    </row>
    <row r="36" spans="1:14" x14ac:dyDescent="0.25">
      <c r="A36" s="126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N36" s="145"/>
    </row>
    <row r="37" spans="1:14" x14ac:dyDescent="0.25">
      <c r="N37" s="144"/>
    </row>
    <row r="38" spans="1:14" x14ac:dyDescent="0.25">
      <c r="N38" s="144"/>
    </row>
    <row r="39" spans="1:14" x14ac:dyDescent="0.25">
      <c r="N39" s="146"/>
    </row>
    <row r="40" spans="1:14" x14ac:dyDescent="0.25">
      <c r="N40" s="147"/>
    </row>
    <row r="41" spans="1:14" x14ac:dyDescent="0.25">
      <c r="N41" s="148"/>
    </row>
    <row r="42" spans="1:14" x14ac:dyDescent="0.25">
      <c r="N42" s="146"/>
    </row>
    <row r="43" spans="1:14" x14ac:dyDescent="0.25">
      <c r="N43" s="147"/>
    </row>
    <row r="44" spans="1:14" x14ac:dyDescent="0.25">
      <c r="N44" s="148"/>
    </row>
    <row r="45" spans="1:14" x14ac:dyDescent="0.25">
      <c r="N45" s="146"/>
    </row>
    <row r="46" spans="1:14" x14ac:dyDescent="0.25">
      <c r="N46" s="147"/>
    </row>
    <row r="47" spans="1:14" x14ac:dyDescent="0.25">
      <c r="N47" s="148"/>
    </row>
    <row r="48" spans="1:14" x14ac:dyDescent="0.25">
      <c r="N48" s="149"/>
    </row>
    <row r="49" spans="14:14" x14ac:dyDescent="0.25">
      <c r="N49" s="150"/>
    </row>
    <row r="50" spans="14:14" x14ac:dyDescent="0.25">
      <c r="N50" s="151"/>
    </row>
    <row r="51" spans="14:14" x14ac:dyDescent="0.25">
      <c r="N51" s="152"/>
    </row>
    <row r="52" spans="14:14" x14ac:dyDescent="0.25">
      <c r="N52" s="152"/>
    </row>
    <row r="53" spans="14:14" x14ac:dyDescent="0.25">
      <c r="N53" s="152"/>
    </row>
    <row r="54" spans="14:14" x14ac:dyDescent="0.25">
      <c r="N54" s="153"/>
    </row>
    <row r="55" spans="14:14" x14ac:dyDescent="0.25">
      <c r="N55" s="152"/>
    </row>
    <row r="56" spans="14:14" x14ac:dyDescent="0.25">
      <c r="N56" s="153"/>
    </row>
    <row r="57" spans="14:14" x14ac:dyDescent="0.25">
      <c r="N57" s="154"/>
    </row>
    <row r="58" spans="14:14" x14ac:dyDescent="0.25">
      <c r="N58" s="155"/>
    </row>
    <row r="59" spans="14:14" x14ac:dyDescent="0.25">
      <c r="N59" s="152"/>
    </row>
    <row r="60" spans="14:14" x14ac:dyDescent="0.25">
      <c r="N60" s="152"/>
    </row>
    <row r="61" spans="14:14" x14ac:dyDescent="0.25">
      <c r="N61" s="154"/>
    </row>
    <row r="62" spans="14:14" x14ac:dyDescent="0.25">
      <c r="N62" s="155"/>
    </row>
    <row r="63" spans="14:14" x14ac:dyDescent="0.25">
      <c r="N63" s="152"/>
    </row>
    <row r="64" spans="14:14" x14ac:dyDescent="0.25">
      <c r="N64" s="156"/>
    </row>
    <row r="65" spans="14:14" x14ac:dyDescent="0.25">
      <c r="N65" s="157"/>
    </row>
    <row r="66" spans="14:14" x14ac:dyDescent="0.25">
      <c r="N66" s="158"/>
    </row>
    <row r="67" spans="14:14" x14ac:dyDescent="0.25">
      <c r="N67" s="159"/>
    </row>
    <row r="68" spans="14:14" x14ac:dyDescent="0.25">
      <c r="N68" s="160"/>
    </row>
    <row r="69" spans="14:14" x14ac:dyDescent="0.25">
      <c r="N69" s="161"/>
    </row>
    <row r="70" spans="14:14" x14ac:dyDescent="0.25">
      <c r="N70" s="162"/>
    </row>
    <row r="71" spans="14:14" x14ac:dyDescent="0.25">
      <c r="N71" s="163"/>
    </row>
    <row r="72" spans="14:14" x14ac:dyDescent="0.25">
      <c r="N72" s="164"/>
    </row>
    <row r="73" spans="14:14" x14ac:dyDescent="0.25">
      <c r="N73" s="163"/>
    </row>
    <row r="74" spans="14:14" x14ac:dyDescent="0.25">
      <c r="N74" s="165"/>
    </row>
    <row r="75" spans="14:14" x14ac:dyDescent="0.25">
      <c r="N75" s="166"/>
    </row>
    <row r="76" spans="14:14" x14ac:dyDescent="0.25">
      <c r="N76" s="167"/>
    </row>
    <row r="77" spans="14:14" x14ac:dyDescent="0.25">
      <c r="N77" s="168"/>
    </row>
    <row r="78" spans="14:14" x14ac:dyDescent="0.25">
      <c r="N78" s="162"/>
    </row>
    <row r="79" spans="14:14" x14ac:dyDescent="0.25">
      <c r="N79" s="165"/>
    </row>
    <row r="80" spans="14:14" x14ac:dyDescent="0.25">
      <c r="N80" s="165"/>
    </row>
    <row r="81" spans="14:14" x14ac:dyDescent="0.25">
      <c r="N81" s="165"/>
    </row>
    <row r="82" spans="14:14" x14ac:dyDescent="0.25">
      <c r="N82" s="169"/>
    </row>
    <row r="83" spans="14:14" x14ac:dyDescent="0.25">
      <c r="N83" s="146"/>
    </row>
    <row r="84" spans="14:14" x14ac:dyDescent="0.25">
      <c r="N84" s="169"/>
    </row>
    <row r="85" spans="14:14" x14ac:dyDescent="0.25">
      <c r="N85" s="162"/>
    </row>
    <row r="86" spans="14:14" x14ac:dyDescent="0.25">
      <c r="N86" s="162"/>
    </row>
    <row r="87" spans="14:14" x14ac:dyDescent="0.25">
      <c r="N87" s="162"/>
    </row>
    <row r="88" spans="14:14" x14ac:dyDescent="0.25">
      <c r="N88" s="170"/>
    </row>
    <row r="89" spans="14:14" x14ac:dyDescent="0.25">
      <c r="N89" s="167"/>
    </row>
    <row r="90" spans="14:14" x14ac:dyDescent="0.25">
      <c r="N90" s="167"/>
    </row>
    <row r="91" spans="14:14" x14ac:dyDescent="0.25">
      <c r="N91" s="162"/>
    </row>
    <row r="92" spans="14:14" x14ac:dyDescent="0.25">
      <c r="N92" s="165"/>
    </row>
    <row r="93" spans="14:14" x14ac:dyDescent="0.25">
      <c r="N93" s="167"/>
    </row>
    <row r="94" spans="14:14" x14ac:dyDescent="0.25">
      <c r="N94" s="162"/>
    </row>
    <row r="95" spans="14:14" x14ac:dyDescent="0.25">
      <c r="N95" s="165"/>
    </row>
    <row r="96" spans="14:14" x14ac:dyDescent="0.25">
      <c r="N96" s="165"/>
    </row>
    <row r="97" spans="14:14" x14ac:dyDescent="0.25">
      <c r="N97" s="165"/>
    </row>
    <row r="98" spans="14:14" x14ac:dyDescent="0.25">
      <c r="N98" s="165"/>
    </row>
    <row r="99" spans="14:14" x14ac:dyDescent="0.25">
      <c r="N99" s="165"/>
    </row>
    <row r="100" spans="14:14" x14ac:dyDescent="0.25">
      <c r="N100" s="165"/>
    </row>
    <row r="101" spans="14:14" x14ac:dyDescent="0.25">
      <c r="N101" s="165"/>
    </row>
    <row r="102" spans="14:14" x14ac:dyDescent="0.25">
      <c r="N102" s="162"/>
    </row>
    <row r="103" spans="14:14" x14ac:dyDescent="0.25">
      <c r="N103" s="167"/>
    </row>
    <row r="104" spans="14:14" x14ac:dyDescent="0.25">
      <c r="N104" s="165"/>
    </row>
    <row r="105" spans="14:14" x14ac:dyDescent="0.25">
      <c r="N105" s="167"/>
    </row>
    <row r="106" spans="14:14" x14ac:dyDescent="0.25">
      <c r="N106" s="167"/>
    </row>
    <row r="107" spans="14:14" x14ac:dyDescent="0.25">
      <c r="N107" s="165"/>
    </row>
    <row r="108" spans="14:14" x14ac:dyDescent="0.25">
      <c r="N108" s="165"/>
    </row>
    <row r="109" spans="14:14" x14ac:dyDescent="0.25">
      <c r="N109" s="165"/>
    </row>
    <row r="110" spans="14:14" x14ac:dyDescent="0.25">
      <c r="N110" s="171"/>
    </row>
    <row r="111" spans="14:14" x14ac:dyDescent="0.25">
      <c r="N111" s="169"/>
    </row>
    <row r="112" spans="14:14" x14ac:dyDescent="0.25">
      <c r="N112" s="165"/>
    </row>
    <row r="113" spans="14:14" x14ac:dyDescent="0.25">
      <c r="N113" s="162"/>
    </row>
    <row r="114" spans="14:14" x14ac:dyDescent="0.25">
      <c r="N114" s="167"/>
    </row>
    <row r="115" spans="14:14" x14ac:dyDescent="0.25">
      <c r="N115" s="167"/>
    </row>
    <row r="116" spans="14:14" x14ac:dyDescent="0.25">
      <c r="N116" s="168"/>
    </row>
    <row r="117" spans="14:14" x14ac:dyDescent="0.25">
      <c r="N117" s="170"/>
    </row>
    <row r="118" spans="14:14" x14ac:dyDescent="0.25">
      <c r="N118" s="167"/>
    </row>
    <row r="119" spans="14:14" x14ac:dyDescent="0.25">
      <c r="N119" s="162"/>
    </row>
    <row r="120" spans="14:14" x14ac:dyDescent="0.25">
      <c r="N120" s="165"/>
    </row>
    <row r="121" spans="14:14" x14ac:dyDescent="0.25">
      <c r="N121" s="162"/>
    </row>
    <row r="122" spans="14:14" x14ac:dyDescent="0.25">
      <c r="N122" s="167"/>
    </row>
    <row r="123" spans="14:14" x14ac:dyDescent="0.25">
      <c r="N123" s="162"/>
    </row>
    <row r="124" spans="14:14" x14ac:dyDescent="0.25">
      <c r="N124" s="162"/>
    </row>
    <row r="125" spans="14:14" x14ac:dyDescent="0.25">
      <c r="N125" s="162"/>
    </row>
    <row r="126" spans="14:14" x14ac:dyDescent="0.25">
      <c r="N126" s="167"/>
    </row>
    <row r="127" spans="14:14" x14ac:dyDescent="0.25">
      <c r="N127" s="162"/>
    </row>
    <row r="128" spans="14:14" x14ac:dyDescent="0.25">
      <c r="N128" s="165"/>
    </row>
    <row r="129" spans="14:14" x14ac:dyDescent="0.25">
      <c r="N129" s="165"/>
    </row>
    <row r="130" spans="14:14" x14ac:dyDescent="0.25">
      <c r="N130" s="165"/>
    </row>
    <row r="131" spans="14:14" x14ac:dyDescent="0.25">
      <c r="N131" s="165"/>
    </row>
    <row r="132" spans="14:14" x14ac:dyDescent="0.25">
      <c r="N132" s="165"/>
    </row>
    <row r="133" spans="14:14" x14ac:dyDescent="0.25">
      <c r="N133" s="165"/>
    </row>
    <row r="134" spans="14:14" x14ac:dyDescent="0.25">
      <c r="N134" s="166"/>
    </row>
    <row r="135" spans="14:14" x14ac:dyDescent="0.25">
      <c r="N135" s="162"/>
    </row>
    <row r="136" spans="14:14" x14ac:dyDescent="0.25">
      <c r="N136" s="167"/>
    </row>
    <row r="137" spans="14:14" x14ac:dyDescent="0.25">
      <c r="N137" s="162"/>
    </row>
    <row r="138" spans="14:14" x14ac:dyDescent="0.25">
      <c r="N138" s="167"/>
    </row>
    <row r="139" spans="14:14" x14ac:dyDescent="0.25">
      <c r="N139" s="167"/>
    </row>
    <row r="140" spans="14:14" x14ac:dyDescent="0.25">
      <c r="N140" s="165"/>
    </row>
    <row r="141" spans="14:14" x14ac:dyDescent="0.25">
      <c r="N141" s="172"/>
    </row>
    <row r="142" spans="14:14" x14ac:dyDescent="0.25">
      <c r="N142" s="173"/>
    </row>
    <row r="143" spans="14:14" x14ac:dyDescent="0.25">
      <c r="N143" s="174"/>
    </row>
    <row r="144" spans="14:14" x14ac:dyDescent="0.25">
      <c r="N144" s="168"/>
    </row>
    <row r="145" spans="14:14" x14ac:dyDescent="0.25">
      <c r="N145" s="167"/>
    </row>
    <row r="146" spans="14:14" x14ac:dyDescent="0.25">
      <c r="N146" s="167"/>
    </row>
    <row r="147" spans="14:14" x14ac:dyDescent="0.25">
      <c r="N147" s="162"/>
    </row>
    <row r="148" spans="14:14" x14ac:dyDescent="0.25">
      <c r="N148" s="165"/>
    </row>
    <row r="149" spans="14:14" x14ac:dyDescent="0.25">
      <c r="N149" s="168"/>
    </row>
    <row r="150" spans="14:14" x14ac:dyDescent="0.25">
      <c r="N150" s="168"/>
    </row>
    <row r="151" spans="14:14" x14ac:dyDescent="0.25">
      <c r="N151" s="168"/>
    </row>
    <row r="152" spans="14:14" x14ac:dyDescent="0.25">
      <c r="N152" s="175"/>
    </row>
    <row r="153" spans="14:14" x14ac:dyDescent="0.25">
      <c r="N153" s="165"/>
    </row>
    <row r="154" spans="14:14" x14ac:dyDescent="0.25">
      <c r="N154" s="167"/>
    </row>
    <row r="155" spans="14:14" x14ac:dyDescent="0.25">
      <c r="N155" s="165"/>
    </row>
    <row r="156" spans="14:14" x14ac:dyDescent="0.25">
      <c r="N156" s="167"/>
    </row>
    <row r="157" spans="14:14" x14ac:dyDescent="0.25">
      <c r="N157" s="165"/>
    </row>
    <row r="158" spans="14:14" x14ac:dyDescent="0.25">
      <c r="N158" s="176"/>
    </row>
    <row r="159" spans="14:14" x14ac:dyDescent="0.25">
      <c r="N159" s="177"/>
    </row>
    <row r="160" spans="14:14" x14ac:dyDescent="0.25">
      <c r="N160" s="172"/>
    </row>
    <row r="161" spans="14:14" x14ac:dyDescent="0.25">
      <c r="N161" s="178"/>
    </row>
    <row r="168" spans="14:14" x14ac:dyDescent="0.25">
      <c r="N168" s="118"/>
    </row>
    <row r="169" spans="14:14" x14ac:dyDescent="0.25">
      <c r="N169" s="118"/>
    </row>
    <row r="170" spans="14:14" x14ac:dyDescent="0.25">
      <c r="N170" s="118"/>
    </row>
  </sheetData>
  <mergeCells count="30">
    <mergeCell ref="A16:A18"/>
    <mergeCell ref="B16:B18"/>
    <mergeCell ref="C16:C18"/>
    <mergeCell ref="A24:A25"/>
    <mergeCell ref="B24:B25"/>
    <mergeCell ref="A33:L33"/>
    <mergeCell ref="C24:C25"/>
    <mergeCell ref="A26:A28"/>
    <mergeCell ref="B26:B28"/>
    <mergeCell ref="C26:C28"/>
    <mergeCell ref="A32:L32"/>
    <mergeCell ref="A12:A13"/>
    <mergeCell ref="B12:B13"/>
    <mergeCell ref="C12:C13"/>
    <mergeCell ref="A14:A15"/>
    <mergeCell ref="B14:B15"/>
    <mergeCell ref="C14:C15"/>
    <mergeCell ref="I9:N9"/>
    <mergeCell ref="L1:N1"/>
    <mergeCell ref="K2:N2"/>
    <mergeCell ref="A5:N5"/>
    <mergeCell ref="A6:N6"/>
    <mergeCell ref="A3:M3"/>
    <mergeCell ref="A7:H7"/>
    <mergeCell ref="A8:M8"/>
    <mergeCell ref="D9:D10"/>
    <mergeCell ref="E9:H9"/>
    <mergeCell ref="B9:B10"/>
    <mergeCell ref="C9:C10"/>
    <mergeCell ref="A9:A10"/>
  </mergeCells>
  <printOptions horizontalCentered="1" verticalCentered="1"/>
  <pageMargins left="0.19685039370078741" right="0.19685039370078741" top="0.19685039370078741" bottom="0.39370078740157483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120" zoomScaleSheetLayoutView="120" workbookViewId="0">
      <selection activeCell="C15" sqref="C15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13.5703125" style="2" customWidth="1"/>
    <col min="4" max="4" width="15.140625" style="2" customWidth="1"/>
    <col min="5" max="5" width="14.140625" style="2" customWidth="1"/>
    <col min="6" max="6" width="13.85546875" style="2" customWidth="1"/>
    <col min="7" max="7" width="20.140625" style="2" customWidth="1"/>
    <col min="8" max="16384" width="13.85546875" style="2"/>
  </cols>
  <sheetData>
    <row r="1" spans="1:7" x14ac:dyDescent="0.25">
      <c r="A1" s="204" t="s">
        <v>64</v>
      </c>
      <c r="B1" s="204"/>
      <c r="C1" s="204"/>
      <c r="D1" s="204"/>
      <c r="E1" s="204"/>
      <c r="F1" s="204"/>
      <c r="G1" s="204"/>
    </row>
    <row r="2" spans="1:7" x14ac:dyDescent="0.25">
      <c r="A2" s="204" t="s">
        <v>163</v>
      </c>
      <c r="B2" s="204"/>
      <c r="C2" s="204"/>
      <c r="D2" s="204"/>
      <c r="E2" s="204"/>
      <c r="F2" s="204"/>
      <c r="G2" s="204"/>
    </row>
    <row r="3" spans="1:7" x14ac:dyDescent="0.25">
      <c r="A3" s="242"/>
      <c r="B3" s="242"/>
      <c r="C3" s="242"/>
      <c r="D3" s="242"/>
      <c r="E3" s="242"/>
      <c r="F3" s="242"/>
      <c r="G3" s="242"/>
    </row>
    <row r="4" spans="1:7" x14ac:dyDescent="0.25">
      <c r="A4" s="1"/>
    </row>
    <row r="5" spans="1:7" x14ac:dyDescent="0.25">
      <c r="A5" s="1"/>
    </row>
    <row r="6" spans="1:7" x14ac:dyDescent="0.25">
      <c r="A6" s="241" t="s">
        <v>18</v>
      </c>
      <c r="B6" s="241"/>
      <c r="C6" s="241"/>
      <c r="D6" s="241"/>
      <c r="E6" s="241"/>
      <c r="F6" s="241"/>
      <c r="G6" s="241"/>
    </row>
    <row r="7" spans="1:7" x14ac:dyDescent="0.25">
      <c r="A7" s="241" t="s">
        <v>180</v>
      </c>
      <c r="B7" s="241"/>
      <c r="C7" s="241"/>
      <c r="D7" s="241"/>
      <c r="E7" s="241"/>
      <c r="F7" s="241"/>
      <c r="G7" s="241"/>
    </row>
    <row r="8" spans="1:7" x14ac:dyDescent="0.25">
      <c r="A8" s="241" t="s">
        <v>66</v>
      </c>
      <c r="B8" s="241"/>
      <c r="C8" s="241"/>
      <c r="D8" s="241"/>
      <c r="E8" s="241"/>
      <c r="F8" s="241"/>
      <c r="G8" s="241"/>
    </row>
    <row r="9" spans="1:7" x14ac:dyDescent="0.25">
      <c r="A9" s="17"/>
    </row>
    <row r="10" spans="1:7" x14ac:dyDescent="0.25">
      <c r="A10" s="243" t="s">
        <v>43</v>
      </c>
      <c r="B10" s="243"/>
      <c r="C10" s="243"/>
      <c r="D10" s="243"/>
      <c r="E10" s="243"/>
      <c r="F10" s="243"/>
      <c r="G10" s="243"/>
    </row>
    <row r="11" spans="1:7" ht="17.25" customHeight="1" x14ac:dyDescent="0.25">
      <c r="A11" s="244" t="s">
        <v>4</v>
      </c>
      <c r="B11" s="244" t="s">
        <v>67</v>
      </c>
      <c r="C11" s="244" t="s">
        <v>74</v>
      </c>
      <c r="D11" s="244"/>
      <c r="E11" s="244"/>
      <c r="F11" s="244"/>
      <c r="G11" s="244"/>
    </row>
    <row r="12" spans="1:7" ht="15.75" customHeight="1" x14ac:dyDescent="0.25">
      <c r="A12" s="244"/>
      <c r="B12" s="244"/>
      <c r="C12" s="244" t="s">
        <v>63</v>
      </c>
      <c r="D12" s="244" t="s">
        <v>62</v>
      </c>
      <c r="E12" s="244"/>
      <c r="F12" s="244"/>
      <c r="G12" s="244"/>
    </row>
    <row r="13" spans="1:7" ht="31.5" x14ac:dyDescent="0.25">
      <c r="A13" s="244"/>
      <c r="B13" s="244"/>
      <c r="C13" s="244"/>
      <c r="D13" s="19" t="s">
        <v>68</v>
      </c>
      <c r="E13" s="19" t="s">
        <v>69</v>
      </c>
      <c r="F13" s="19" t="s">
        <v>70</v>
      </c>
      <c r="G13" s="19" t="s">
        <v>71</v>
      </c>
    </row>
    <row r="14" spans="1:7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 x14ac:dyDescent="0.25">
      <c r="A15" s="13">
        <v>1</v>
      </c>
      <c r="B15" s="10" t="s">
        <v>72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13">
        <v>2</v>
      </c>
      <c r="B16" s="10" t="s">
        <v>120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17" x14ac:dyDescent="0.25">
      <c r="A17" s="14"/>
      <c r="B17" s="16"/>
      <c r="C17" s="15"/>
      <c r="D17" s="15"/>
      <c r="E17" s="15"/>
      <c r="F17" s="15"/>
      <c r="G17" s="15"/>
    </row>
    <row r="18" spans="1:17" ht="31.5" customHeight="1" x14ac:dyDescent="0.25">
      <c r="A18" s="245" t="s">
        <v>176</v>
      </c>
      <c r="B18" s="245"/>
      <c r="C18" s="245"/>
      <c r="D18" s="245"/>
      <c r="E18" s="245"/>
      <c r="F18" s="245"/>
      <c r="G18" s="245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x14ac:dyDescent="0.25">
      <c r="A19" s="240"/>
      <c r="B19" s="240"/>
      <c r="C19" s="240"/>
      <c r="D19" s="240"/>
      <c r="E19" s="240"/>
      <c r="F19" s="240"/>
      <c r="G19" s="240"/>
      <c r="H19" s="51"/>
      <c r="I19" s="51"/>
      <c r="J19" s="51"/>
      <c r="K19" s="51"/>
      <c r="L19" s="51"/>
      <c r="M19" s="51"/>
      <c r="N19" s="51"/>
      <c r="O19" s="51"/>
      <c r="P19" s="51"/>
      <c r="Q19" s="51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120" zoomScaleSheetLayoutView="120" workbookViewId="0">
      <selection activeCell="A10" sqref="A10:L10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customWidth="1"/>
    <col min="4" max="4" width="9" style="2" customWidth="1"/>
    <col min="5" max="5" width="10.5703125" style="2" customWidth="1"/>
    <col min="6" max="6" width="13.85546875" style="2"/>
    <col min="7" max="7" width="12" style="2" customWidth="1"/>
    <col min="8" max="8" width="7.28515625" style="2" customWidth="1"/>
    <col min="9" max="9" width="8.7109375" style="2" customWidth="1"/>
    <col min="10" max="10" width="9.140625" style="2" customWidth="1"/>
    <col min="11" max="11" width="14.5703125" style="2" customWidth="1"/>
    <col min="12" max="12" width="12.42578125" style="2" customWidth="1"/>
    <col min="13" max="16384" width="13.85546875" style="2"/>
  </cols>
  <sheetData>
    <row r="1" spans="1:12" x14ac:dyDescent="0.25">
      <c r="A1" s="204" t="s">
        <v>73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x14ac:dyDescent="0.25">
      <c r="A2" s="204" t="s">
        <v>163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x14ac:dyDescent="0.25">
      <c r="A4" s="1"/>
    </row>
    <row r="5" spans="1:12" x14ac:dyDescent="0.25">
      <c r="A5" s="1"/>
    </row>
    <row r="6" spans="1:12" x14ac:dyDescent="0.25">
      <c r="A6" s="241" t="s">
        <v>18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</row>
    <row r="7" spans="1:12" x14ac:dyDescent="0.25">
      <c r="A7" s="241" t="s">
        <v>65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</row>
    <row r="8" spans="1:12" x14ac:dyDescent="0.25">
      <c r="A8" s="241" t="s">
        <v>66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</row>
    <row r="9" spans="1:12" x14ac:dyDescent="0.25">
      <c r="A9" s="17"/>
    </row>
    <row r="10" spans="1:12" x14ac:dyDescent="0.25">
      <c r="A10" s="243" t="s">
        <v>43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</row>
    <row r="11" spans="1:12" ht="17.25" customHeight="1" x14ac:dyDescent="0.25">
      <c r="A11" s="244" t="s">
        <v>4</v>
      </c>
      <c r="B11" s="244" t="s">
        <v>67</v>
      </c>
      <c r="C11" s="244" t="s">
        <v>178</v>
      </c>
      <c r="D11" s="244"/>
      <c r="E11" s="244"/>
      <c r="F11" s="244"/>
      <c r="G11" s="244"/>
      <c r="H11" s="244" t="s">
        <v>179</v>
      </c>
      <c r="I11" s="244"/>
      <c r="J11" s="244"/>
      <c r="K11" s="244"/>
      <c r="L11" s="244"/>
    </row>
    <row r="12" spans="1:12" x14ac:dyDescent="0.25">
      <c r="A12" s="244"/>
      <c r="B12" s="244"/>
      <c r="C12" s="244" t="s">
        <v>63</v>
      </c>
      <c r="D12" s="244" t="s">
        <v>62</v>
      </c>
      <c r="E12" s="244"/>
      <c r="F12" s="244"/>
      <c r="G12" s="244"/>
      <c r="H12" s="244" t="s">
        <v>63</v>
      </c>
      <c r="I12" s="244" t="s">
        <v>62</v>
      </c>
      <c r="J12" s="244"/>
      <c r="K12" s="244"/>
      <c r="L12" s="244"/>
    </row>
    <row r="13" spans="1:12" ht="47.25" x14ac:dyDescent="0.25">
      <c r="A13" s="244"/>
      <c r="B13" s="244"/>
      <c r="C13" s="244"/>
      <c r="D13" s="19" t="s">
        <v>68</v>
      </c>
      <c r="E13" s="19" t="s">
        <v>69</v>
      </c>
      <c r="F13" s="19" t="s">
        <v>70</v>
      </c>
      <c r="G13" s="19" t="s">
        <v>71</v>
      </c>
      <c r="H13" s="244"/>
      <c r="I13" s="19" t="s">
        <v>68</v>
      </c>
      <c r="J13" s="19" t="s">
        <v>69</v>
      </c>
      <c r="K13" s="19" t="s">
        <v>70</v>
      </c>
      <c r="L13" s="19" t="s">
        <v>71</v>
      </c>
    </row>
    <row r="14" spans="1:12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</row>
    <row r="15" spans="1:12" x14ac:dyDescent="0.25">
      <c r="A15" s="13">
        <v>1</v>
      </c>
      <c r="B15" s="10" t="s">
        <v>72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</row>
    <row r="16" spans="1:12" ht="31.5" x14ac:dyDescent="0.25">
      <c r="A16" s="13">
        <v>2</v>
      </c>
      <c r="B16" s="10" t="s">
        <v>120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</row>
    <row r="17" spans="1:12" x14ac:dyDescent="0.25">
      <c r="A17" s="14"/>
      <c r="B17" s="16"/>
      <c r="C17" s="15"/>
      <c r="D17" s="15"/>
      <c r="E17" s="15"/>
      <c r="F17" s="15"/>
      <c r="G17" s="15"/>
      <c r="H17" s="15"/>
    </row>
    <row r="18" spans="1:12" ht="31.5" customHeight="1" x14ac:dyDescent="0.25">
      <c r="A18" s="245" t="s">
        <v>177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</row>
  </sheetData>
  <mergeCells count="16"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topLeftCell="A25" zoomScaleSheetLayoutView="100" workbookViewId="0">
      <selection activeCell="D39" sqref="D39"/>
    </sheetView>
  </sheetViews>
  <sheetFormatPr defaultColWidth="13.85546875" defaultRowHeight="15.75" x14ac:dyDescent="0.25"/>
  <cols>
    <col min="1" max="1" width="4.28515625" style="122" customWidth="1"/>
    <col min="2" max="2" width="56" style="2" customWidth="1"/>
    <col min="3" max="3" width="11.140625" style="2" customWidth="1"/>
    <col min="4" max="5" width="13.85546875" style="2" customWidth="1"/>
    <col min="6" max="6" width="14.7109375" style="2" customWidth="1"/>
    <col min="7" max="7" width="12.5703125" style="2" customWidth="1"/>
    <col min="8" max="8" width="13" style="2" customWidth="1"/>
    <col min="9" max="16384" width="13.85546875" style="2"/>
  </cols>
  <sheetData>
    <row r="1" spans="1:8" ht="14.25" customHeight="1" x14ac:dyDescent="0.25">
      <c r="A1" s="204" t="s">
        <v>86</v>
      </c>
      <c r="B1" s="204"/>
      <c r="C1" s="204"/>
      <c r="D1" s="204"/>
      <c r="E1" s="204"/>
      <c r="F1" s="204"/>
      <c r="G1" s="204"/>
      <c r="H1" s="204"/>
    </row>
    <row r="2" spans="1:8" x14ac:dyDescent="0.25">
      <c r="A2" s="204" t="s">
        <v>163</v>
      </c>
      <c r="B2" s="204"/>
      <c r="C2" s="204"/>
      <c r="D2" s="204"/>
      <c r="E2" s="204"/>
      <c r="F2" s="204"/>
      <c r="G2" s="204"/>
      <c r="H2" s="204"/>
    </row>
    <row r="3" spans="1:8" ht="15" customHeight="1" x14ac:dyDescent="0.25">
      <c r="A3" s="54"/>
      <c r="B3" s="18"/>
      <c r="C3" s="18"/>
      <c r="D3" s="18"/>
      <c r="E3" s="18"/>
      <c r="F3" s="18"/>
      <c r="G3" s="18"/>
      <c r="H3" s="18"/>
    </row>
    <row r="4" spans="1:8" x14ac:dyDescent="0.25">
      <c r="A4" s="190" t="s">
        <v>52</v>
      </c>
      <c r="B4" s="190"/>
      <c r="C4" s="190"/>
      <c r="D4" s="190"/>
      <c r="E4" s="190"/>
      <c r="F4" s="190"/>
      <c r="G4" s="190"/>
      <c r="H4" s="190"/>
    </row>
    <row r="5" spans="1:8" ht="32.25" customHeight="1" x14ac:dyDescent="0.25">
      <c r="A5" s="247" t="s">
        <v>212</v>
      </c>
      <c r="B5" s="247"/>
      <c r="C5" s="247"/>
      <c r="D5" s="247"/>
      <c r="E5" s="247"/>
      <c r="F5" s="247"/>
      <c r="G5" s="247"/>
      <c r="H5" s="247"/>
    </row>
    <row r="6" spans="1:8" x14ac:dyDescent="0.25">
      <c r="A6" s="120"/>
      <c r="G6" s="11"/>
      <c r="H6" s="11"/>
    </row>
    <row r="7" spans="1:8" x14ac:dyDescent="0.25">
      <c r="A7" s="246" t="s">
        <v>43</v>
      </c>
      <c r="B7" s="246"/>
      <c r="C7" s="246"/>
      <c r="D7" s="246"/>
      <c r="E7" s="246"/>
      <c r="F7" s="246"/>
      <c r="G7" s="246"/>
      <c r="H7" s="246"/>
    </row>
    <row r="8" spans="1:8" ht="14.25" customHeight="1" x14ac:dyDescent="0.25">
      <c r="A8" s="249" t="s">
        <v>4</v>
      </c>
      <c r="B8" s="249" t="s">
        <v>75</v>
      </c>
      <c r="C8" s="252" t="s">
        <v>76</v>
      </c>
      <c r="D8" s="252"/>
      <c r="E8" s="252"/>
      <c r="F8" s="252"/>
      <c r="G8" s="252"/>
      <c r="H8" s="252"/>
    </row>
    <row r="9" spans="1:8" ht="15.75" customHeight="1" x14ac:dyDescent="0.25">
      <c r="A9" s="250"/>
      <c r="B9" s="250"/>
      <c r="C9" s="249" t="s">
        <v>215</v>
      </c>
      <c r="D9" s="252" t="s">
        <v>77</v>
      </c>
      <c r="E9" s="252"/>
      <c r="F9" s="252"/>
      <c r="G9" s="252"/>
      <c r="H9" s="252"/>
    </row>
    <row r="10" spans="1:8" ht="61.5" customHeight="1" x14ac:dyDescent="0.25">
      <c r="A10" s="251"/>
      <c r="B10" s="251"/>
      <c r="C10" s="251"/>
      <c r="D10" s="78" t="s">
        <v>152</v>
      </c>
      <c r="E10" s="79" t="s">
        <v>148</v>
      </c>
      <c r="F10" s="79" t="s">
        <v>149</v>
      </c>
      <c r="G10" s="79" t="s">
        <v>150</v>
      </c>
      <c r="H10" s="79" t="s">
        <v>151</v>
      </c>
    </row>
    <row r="11" spans="1:8" x14ac:dyDescent="0.25">
      <c r="A11" s="121">
        <v>1</v>
      </c>
      <c r="B11" s="121">
        <v>2</v>
      </c>
      <c r="C11" s="121">
        <v>3</v>
      </c>
      <c r="D11" s="121">
        <v>4</v>
      </c>
      <c r="E11" s="121">
        <v>5</v>
      </c>
      <c r="F11" s="121">
        <v>6</v>
      </c>
      <c r="G11" s="121">
        <v>7</v>
      </c>
      <c r="H11" s="121">
        <v>8</v>
      </c>
    </row>
    <row r="12" spans="1:8" x14ac:dyDescent="0.25">
      <c r="A12" s="76">
        <v>1</v>
      </c>
      <c r="B12" s="64" t="s">
        <v>78</v>
      </c>
      <c r="C12" s="67">
        <v>2771.41</v>
      </c>
      <c r="D12" s="68">
        <f>D14+D17+D19+D21</f>
        <v>800</v>
      </c>
      <c r="E12" s="99">
        <f t="shared" ref="E12:H12" si="0">E14+E17+E19+E21</f>
        <v>735.81999999999994</v>
      </c>
      <c r="F12" s="68">
        <f t="shared" si="0"/>
        <v>635.58999999999992</v>
      </c>
      <c r="G12" s="68">
        <f t="shared" si="0"/>
        <v>300</v>
      </c>
      <c r="H12" s="68">
        <f t="shared" si="0"/>
        <v>300</v>
      </c>
    </row>
    <row r="13" spans="1:8" x14ac:dyDescent="0.25">
      <c r="A13" s="57"/>
      <c r="B13" s="63" t="s">
        <v>79</v>
      </c>
      <c r="C13" s="23"/>
      <c r="D13" s="23"/>
      <c r="E13" s="100"/>
      <c r="F13" s="23"/>
      <c r="G13" s="23"/>
      <c r="H13" s="23"/>
    </row>
    <row r="14" spans="1:8" s="65" customFormat="1" x14ac:dyDescent="0.25">
      <c r="A14" s="23">
        <v>2</v>
      </c>
      <c r="B14" s="50" t="s">
        <v>80</v>
      </c>
      <c r="C14" s="69">
        <f>SUM(D14:H14)</f>
        <v>2771.41</v>
      </c>
      <c r="D14" s="70">
        <f>D25+D36</f>
        <v>800</v>
      </c>
      <c r="E14" s="101">
        <f t="shared" ref="E14:H14" si="1">E25+E36</f>
        <v>735.81999999999994</v>
      </c>
      <c r="F14" s="70">
        <f t="shared" si="1"/>
        <v>635.58999999999992</v>
      </c>
      <c r="G14" s="70">
        <f t="shared" si="1"/>
        <v>300</v>
      </c>
      <c r="H14" s="70">
        <f t="shared" si="1"/>
        <v>300</v>
      </c>
    </row>
    <row r="15" spans="1:8" s="65" customFormat="1" x14ac:dyDescent="0.25">
      <c r="A15" s="23">
        <v>3</v>
      </c>
      <c r="B15" s="50" t="s">
        <v>81</v>
      </c>
      <c r="C15" s="75">
        <v>0</v>
      </c>
      <c r="D15" s="75">
        <v>0</v>
      </c>
      <c r="E15" s="102">
        <v>0</v>
      </c>
      <c r="F15" s="75">
        <v>0</v>
      </c>
      <c r="G15" s="75">
        <v>0</v>
      </c>
      <c r="H15" s="75">
        <v>0</v>
      </c>
    </row>
    <row r="16" spans="1:8" s="65" customFormat="1" ht="30" x14ac:dyDescent="0.25">
      <c r="A16" s="23">
        <v>4</v>
      </c>
      <c r="B16" s="50" t="s">
        <v>82</v>
      </c>
      <c r="C16" s="75">
        <v>0</v>
      </c>
      <c r="D16" s="75">
        <v>0</v>
      </c>
      <c r="E16" s="102">
        <v>0</v>
      </c>
      <c r="F16" s="75">
        <v>0</v>
      </c>
      <c r="G16" s="75">
        <v>0</v>
      </c>
      <c r="H16" s="75">
        <v>0</v>
      </c>
    </row>
    <row r="17" spans="1:8" s="65" customFormat="1" x14ac:dyDescent="0.25">
      <c r="A17" s="23">
        <v>5</v>
      </c>
      <c r="B17" s="50" t="s">
        <v>83</v>
      </c>
      <c r="C17" s="75">
        <v>0</v>
      </c>
      <c r="D17" s="75">
        <v>0</v>
      </c>
      <c r="E17" s="102">
        <v>0</v>
      </c>
      <c r="F17" s="75">
        <v>0</v>
      </c>
      <c r="G17" s="75">
        <v>0</v>
      </c>
      <c r="H17" s="75">
        <v>0</v>
      </c>
    </row>
    <row r="18" spans="1:8" s="65" customFormat="1" x14ac:dyDescent="0.25">
      <c r="A18" s="23">
        <v>6</v>
      </c>
      <c r="B18" s="50" t="s">
        <v>81</v>
      </c>
      <c r="C18" s="75">
        <v>0</v>
      </c>
      <c r="D18" s="75">
        <v>0</v>
      </c>
      <c r="E18" s="102">
        <v>0</v>
      </c>
      <c r="F18" s="75">
        <v>0</v>
      </c>
      <c r="G18" s="75">
        <v>0</v>
      </c>
      <c r="H18" s="75">
        <v>0</v>
      </c>
    </row>
    <row r="19" spans="1:8" s="65" customFormat="1" x14ac:dyDescent="0.25">
      <c r="A19" s="23">
        <v>7</v>
      </c>
      <c r="B19" s="50" t="s">
        <v>84</v>
      </c>
      <c r="C19" s="75">
        <v>0</v>
      </c>
      <c r="D19" s="75">
        <v>0</v>
      </c>
      <c r="E19" s="102">
        <v>0</v>
      </c>
      <c r="F19" s="75">
        <v>0</v>
      </c>
      <c r="G19" s="75">
        <v>0</v>
      </c>
      <c r="H19" s="75">
        <v>0</v>
      </c>
    </row>
    <row r="20" spans="1:8" s="65" customFormat="1" x14ac:dyDescent="0.25">
      <c r="A20" s="23">
        <v>8</v>
      </c>
      <c r="B20" s="50" t="s">
        <v>81</v>
      </c>
      <c r="C20" s="75">
        <v>0</v>
      </c>
      <c r="D20" s="75">
        <v>0</v>
      </c>
      <c r="E20" s="102">
        <v>0</v>
      </c>
      <c r="F20" s="75">
        <v>0</v>
      </c>
      <c r="G20" s="75">
        <v>0</v>
      </c>
      <c r="H20" s="75">
        <v>0</v>
      </c>
    </row>
    <row r="21" spans="1:8" s="65" customFormat="1" x14ac:dyDescent="0.25">
      <c r="A21" s="23">
        <v>9</v>
      </c>
      <c r="B21" s="50" t="s">
        <v>85</v>
      </c>
      <c r="C21" s="75">
        <v>0</v>
      </c>
      <c r="D21" s="75">
        <v>0</v>
      </c>
      <c r="E21" s="102">
        <v>0</v>
      </c>
      <c r="F21" s="75">
        <v>0</v>
      </c>
      <c r="G21" s="75">
        <v>0</v>
      </c>
      <c r="H21" s="75">
        <v>0</v>
      </c>
    </row>
    <row r="22" spans="1:8" s="65" customFormat="1" x14ac:dyDescent="0.25">
      <c r="A22" s="23">
        <v>10</v>
      </c>
      <c r="B22" s="50" t="s">
        <v>81</v>
      </c>
      <c r="C22" s="75">
        <v>0</v>
      </c>
      <c r="D22" s="75">
        <v>0</v>
      </c>
      <c r="E22" s="102">
        <v>0</v>
      </c>
      <c r="F22" s="75">
        <v>0</v>
      </c>
      <c r="G22" s="75">
        <v>0</v>
      </c>
      <c r="H22" s="75">
        <v>0</v>
      </c>
    </row>
    <row r="23" spans="1:8" ht="28.5" x14ac:dyDescent="0.25">
      <c r="A23" s="77">
        <v>11</v>
      </c>
      <c r="B23" s="66" t="s">
        <v>181</v>
      </c>
      <c r="C23" s="71">
        <f>C25+C28+C30+C32</f>
        <v>1998.5599999999997</v>
      </c>
      <c r="D23" s="72">
        <f>D25+D28+D30+D32</f>
        <v>515.91999999999996</v>
      </c>
      <c r="E23" s="103">
        <f t="shared" ref="E23:H23" si="2">E25+E28+E30+E32</f>
        <v>617.04999999999995</v>
      </c>
      <c r="F23" s="72">
        <f t="shared" si="2"/>
        <v>465.59</v>
      </c>
      <c r="G23" s="72">
        <f t="shared" si="2"/>
        <v>200</v>
      </c>
      <c r="H23" s="72">
        <f t="shared" si="2"/>
        <v>200</v>
      </c>
    </row>
    <row r="24" spans="1:8" x14ac:dyDescent="0.25">
      <c r="A24" s="57"/>
      <c r="B24" s="63" t="s">
        <v>79</v>
      </c>
      <c r="C24" s="23"/>
      <c r="D24" s="23"/>
      <c r="E24" s="100"/>
      <c r="F24" s="23"/>
      <c r="G24" s="23"/>
      <c r="H24" s="23"/>
    </row>
    <row r="25" spans="1:8" x14ac:dyDescent="0.25">
      <c r="A25" s="23">
        <v>12</v>
      </c>
      <c r="B25" s="53" t="s">
        <v>80</v>
      </c>
      <c r="C25" s="73">
        <f>SUM(D25:H25)</f>
        <v>1998.5599999999997</v>
      </c>
      <c r="D25" s="48">
        <v>515.91999999999996</v>
      </c>
      <c r="E25" s="104">
        <v>617.04999999999995</v>
      </c>
      <c r="F25" s="48">
        <f>253.39+100+100+12.2</f>
        <v>465.59</v>
      </c>
      <c r="G25" s="48">
        <v>200</v>
      </c>
      <c r="H25" s="48">
        <v>200</v>
      </c>
    </row>
    <row r="26" spans="1:8" x14ac:dyDescent="0.25">
      <c r="A26" s="23">
        <v>13</v>
      </c>
      <c r="B26" s="50" t="s">
        <v>81</v>
      </c>
      <c r="C26" s="75">
        <v>0</v>
      </c>
      <c r="D26" s="75">
        <v>0</v>
      </c>
      <c r="E26" s="102">
        <v>0</v>
      </c>
      <c r="F26" s="75">
        <v>0</v>
      </c>
      <c r="G26" s="75">
        <v>0</v>
      </c>
      <c r="H26" s="75">
        <v>0</v>
      </c>
    </row>
    <row r="27" spans="1:8" ht="30" x14ac:dyDescent="0.25">
      <c r="A27" s="23">
        <v>14</v>
      </c>
      <c r="B27" s="50" t="s">
        <v>82</v>
      </c>
      <c r="C27" s="75">
        <v>0</v>
      </c>
      <c r="D27" s="75">
        <v>0</v>
      </c>
      <c r="E27" s="102">
        <v>0</v>
      </c>
      <c r="F27" s="75">
        <v>0</v>
      </c>
      <c r="G27" s="75">
        <v>0</v>
      </c>
      <c r="H27" s="75">
        <v>0</v>
      </c>
    </row>
    <row r="28" spans="1:8" x14ac:dyDescent="0.25">
      <c r="A28" s="23">
        <v>15</v>
      </c>
      <c r="B28" s="53" t="s">
        <v>83</v>
      </c>
      <c r="C28" s="75">
        <v>0</v>
      </c>
      <c r="D28" s="75">
        <v>0</v>
      </c>
      <c r="E28" s="102">
        <v>0</v>
      </c>
      <c r="F28" s="75">
        <v>0</v>
      </c>
      <c r="G28" s="75">
        <v>0</v>
      </c>
      <c r="H28" s="75">
        <v>0</v>
      </c>
    </row>
    <row r="29" spans="1:8" x14ac:dyDescent="0.25">
      <c r="A29" s="23">
        <v>16</v>
      </c>
      <c r="B29" s="50" t="s">
        <v>81</v>
      </c>
      <c r="C29" s="75">
        <v>0</v>
      </c>
      <c r="D29" s="75">
        <v>0</v>
      </c>
      <c r="E29" s="102">
        <v>0</v>
      </c>
      <c r="F29" s="75">
        <v>0</v>
      </c>
      <c r="G29" s="75">
        <v>0</v>
      </c>
      <c r="H29" s="75">
        <v>0</v>
      </c>
    </row>
    <row r="30" spans="1:8" x14ac:dyDescent="0.25">
      <c r="A30" s="23">
        <v>17</v>
      </c>
      <c r="B30" s="53" t="s">
        <v>84</v>
      </c>
      <c r="C30" s="75">
        <v>0</v>
      </c>
      <c r="D30" s="75">
        <v>0</v>
      </c>
      <c r="E30" s="102">
        <v>0</v>
      </c>
      <c r="F30" s="75">
        <v>0</v>
      </c>
      <c r="G30" s="75">
        <v>0</v>
      </c>
      <c r="H30" s="75">
        <v>0</v>
      </c>
    </row>
    <row r="31" spans="1:8" x14ac:dyDescent="0.25">
      <c r="A31" s="23">
        <v>18</v>
      </c>
      <c r="B31" s="50" t="s">
        <v>81</v>
      </c>
      <c r="C31" s="75">
        <v>0</v>
      </c>
      <c r="D31" s="75">
        <v>0</v>
      </c>
      <c r="E31" s="102">
        <v>0</v>
      </c>
      <c r="F31" s="75">
        <v>0</v>
      </c>
      <c r="G31" s="75">
        <v>0</v>
      </c>
      <c r="H31" s="75">
        <v>0</v>
      </c>
    </row>
    <row r="32" spans="1:8" x14ac:dyDescent="0.25">
      <c r="A32" s="23">
        <v>19</v>
      </c>
      <c r="B32" s="53" t="s">
        <v>85</v>
      </c>
      <c r="C32" s="75">
        <v>0</v>
      </c>
      <c r="D32" s="75">
        <v>0</v>
      </c>
      <c r="E32" s="102">
        <v>0</v>
      </c>
      <c r="F32" s="75">
        <v>0</v>
      </c>
      <c r="G32" s="75">
        <v>0</v>
      </c>
      <c r="H32" s="75">
        <v>0</v>
      </c>
    </row>
    <row r="33" spans="1:14" x14ac:dyDescent="0.25">
      <c r="A33" s="23">
        <v>20</v>
      </c>
      <c r="B33" s="50" t="s">
        <v>81</v>
      </c>
      <c r="C33" s="75">
        <v>0</v>
      </c>
      <c r="D33" s="75">
        <v>0</v>
      </c>
      <c r="E33" s="102">
        <v>0</v>
      </c>
      <c r="F33" s="75">
        <v>0</v>
      </c>
      <c r="G33" s="75">
        <v>0</v>
      </c>
      <c r="H33" s="75">
        <v>0</v>
      </c>
    </row>
    <row r="34" spans="1:14" ht="42.75" x14ac:dyDescent="0.25">
      <c r="A34" s="77">
        <v>21</v>
      </c>
      <c r="B34" s="66" t="s">
        <v>182</v>
      </c>
      <c r="C34" s="72">
        <f>C36+C39+C41+C43</f>
        <v>772.84999999999991</v>
      </c>
      <c r="D34" s="72">
        <f t="shared" ref="D34:H34" si="3">D36+D39+D41+D43</f>
        <v>284.08</v>
      </c>
      <c r="E34" s="103">
        <f t="shared" si="3"/>
        <v>118.77</v>
      </c>
      <c r="F34" s="72">
        <f t="shared" si="3"/>
        <v>170</v>
      </c>
      <c r="G34" s="72">
        <f t="shared" si="3"/>
        <v>100</v>
      </c>
      <c r="H34" s="72">
        <f t="shared" si="3"/>
        <v>100</v>
      </c>
    </row>
    <row r="35" spans="1:14" x14ac:dyDescent="0.25">
      <c r="A35" s="57"/>
      <c r="B35" s="63" t="s">
        <v>79</v>
      </c>
      <c r="C35" s="23"/>
      <c r="D35" s="23"/>
      <c r="E35" s="100"/>
      <c r="F35" s="23"/>
      <c r="G35" s="23"/>
      <c r="H35" s="23"/>
    </row>
    <row r="36" spans="1:14" x14ac:dyDescent="0.25">
      <c r="A36" s="23">
        <v>22</v>
      </c>
      <c r="B36" s="53" t="s">
        <v>80</v>
      </c>
      <c r="C36" s="74">
        <f>SUM(D36:H36)</f>
        <v>772.84999999999991</v>
      </c>
      <c r="D36" s="48">
        <v>284.08</v>
      </c>
      <c r="E36" s="104">
        <v>118.77</v>
      </c>
      <c r="F36" s="48">
        <f>218.44+150-198.44</f>
        <v>170</v>
      </c>
      <c r="G36" s="48">
        <v>100</v>
      </c>
      <c r="H36" s="48">
        <v>100</v>
      </c>
    </row>
    <row r="37" spans="1:14" x14ac:dyDescent="0.25">
      <c r="A37" s="23">
        <v>23</v>
      </c>
      <c r="B37" s="50" t="s">
        <v>81</v>
      </c>
      <c r="C37" s="75">
        <v>0</v>
      </c>
      <c r="D37" s="75">
        <v>0</v>
      </c>
      <c r="E37" s="102">
        <v>0</v>
      </c>
      <c r="F37" s="75">
        <v>0</v>
      </c>
      <c r="G37" s="75">
        <v>0</v>
      </c>
      <c r="H37" s="75">
        <v>0</v>
      </c>
    </row>
    <row r="38" spans="1:14" ht="30" x14ac:dyDescent="0.25">
      <c r="A38" s="23">
        <v>24</v>
      </c>
      <c r="B38" s="50" t="s">
        <v>82</v>
      </c>
      <c r="C38" s="75">
        <v>0</v>
      </c>
      <c r="D38" s="75">
        <v>0</v>
      </c>
      <c r="E38" s="102">
        <v>0</v>
      </c>
      <c r="F38" s="75">
        <v>0</v>
      </c>
      <c r="G38" s="75">
        <v>0</v>
      </c>
      <c r="H38" s="75">
        <v>0</v>
      </c>
    </row>
    <row r="39" spans="1:14" x14ac:dyDescent="0.25">
      <c r="A39" s="23">
        <v>25</v>
      </c>
      <c r="B39" s="53" t="s">
        <v>83</v>
      </c>
      <c r="C39" s="75">
        <v>0</v>
      </c>
      <c r="D39" s="75">
        <v>0</v>
      </c>
      <c r="E39" s="102">
        <v>0</v>
      </c>
      <c r="F39" s="75">
        <v>0</v>
      </c>
      <c r="G39" s="75">
        <v>0</v>
      </c>
      <c r="H39" s="75">
        <v>0</v>
      </c>
    </row>
    <row r="40" spans="1:14" x14ac:dyDescent="0.25">
      <c r="A40" s="23">
        <v>26</v>
      </c>
      <c r="B40" s="50" t="s">
        <v>81</v>
      </c>
      <c r="C40" s="75">
        <v>0</v>
      </c>
      <c r="D40" s="75">
        <v>0</v>
      </c>
      <c r="E40" s="102">
        <v>0</v>
      </c>
      <c r="F40" s="75">
        <v>0</v>
      </c>
      <c r="G40" s="75">
        <v>0</v>
      </c>
      <c r="H40" s="75">
        <v>0</v>
      </c>
    </row>
    <row r="41" spans="1:14" x14ac:dyDescent="0.25">
      <c r="A41" s="23">
        <v>27</v>
      </c>
      <c r="B41" s="53" t="s">
        <v>84</v>
      </c>
      <c r="C41" s="75">
        <v>0</v>
      </c>
      <c r="D41" s="75">
        <v>0</v>
      </c>
      <c r="E41" s="102">
        <v>0</v>
      </c>
      <c r="F41" s="75">
        <v>0</v>
      </c>
      <c r="G41" s="75">
        <v>0</v>
      </c>
      <c r="H41" s="75">
        <v>0</v>
      </c>
    </row>
    <row r="42" spans="1:14" x14ac:dyDescent="0.25">
      <c r="A42" s="23">
        <v>28</v>
      </c>
      <c r="B42" s="50" t="s">
        <v>81</v>
      </c>
      <c r="C42" s="75">
        <v>0</v>
      </c>
      <c r="D42" s="75">
        <v>0</v>
      </c>
      <c r="E42" s="102">
        <v>0</v>
      </c>
      <c r="F42" s="75">
        <v>0</v>
      </c>
      <c r="G42" s="75">
        <v>0</v>
      </c>
      <c r="H42" s="75">
        <v>0</v>
      </c>
    </row>
    <row r="43" spans="1:14" x14ac:dyDescent="0.25">
      <c r="A43" s="23">
        <v>29</v>
      </c>
      <c r="B43" s="53" t="s">
        <v>85</v>
      </c>
      <c r="C43" s="75">
        <v>0</v>
      </c>
      <c r="D43" s="75">
        <v>0</v>
      </c>
      <c r="E43" s="102">
        <v>0</v>
      </c>
      <c r="F43" s="75">
        <v>0</v>
      </c>
      <c r="G43" s="75">
        <v>0</v>
      </c>
      <c r="H43" s="75">
        <v>0</v>
      </c>
    </row>
    <row r="44" spans="1:14" x14ac:dyDescent="0.25">
      <c r="A44" s="23">
        <v>30</v>
      </c>
      <c r="B44" s="50" t="s">
        <v>81</v>
      </c>
      <c r="C44" s="75">
        <v>0</v>
      </c>
      <c r="D44" s="75">
        <v>0</v>
      </c>
      <c r="E44" s="102">
        <v>0</v>
      </c>
      <c r="F44" s="75">
        <v>0</v>
      </c>
      <c r="G44" s="75">
        <v>0</v>
      </c>
      <c r="H44" s="75">
        <v>0</v>
      </c>
    </row>
    <row r="46" spans="1:14" ht="48" customHeight="1" x14ac:dyDescent="0.25">
      <c r="A46" s="248" t="s">
        <v>214</v>
      </c>
      <c r="B46" s="248"/>
      <c r="C46" s="248"/>
      <c r="D46" s="248"/>
      <c r="E46" s="248"/>
      <c r="F46" s="248"/>
      <c r="G46" s="248"/>
      <c r="H46" s="248"/>
      <c r="I46" s="125"/>
      <c r="J46" s="125"/>
      <c r="K46" s="125"/>
      <c r="L46" s="125"/>
      <c r="N46" s="124"/>
    </row>
  </sheetData>
  <mergeCells count="11">
    <mergeCell ref="A46:H46"/>
    <mergeCell ref="A8:A10"/>
    <mergeCell ref="B8:B10"/>
    <mergeCell ref="C8:H8"/>
    <mergeCell ref="C9:C10"/>
    <mergeCell ref="D9:H9"/>
    <mergeCell ref="A1:H1"/>
    <mergeCell ref="A4:H4"/>
    <mergeCell ref="A7:H7"/>
    <mergeCell ref="A2:H2"/>
    <mergeCell ref="A5:H5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2016-12-12T03:56:53Z</cp:lastPrinted>
  <dcterms:created xsi:type="dcterms:W3CDTF">2015-12-01T03:34:08Z</dcterms:created>
  <dcterms:modified xsi:type="dcterms:W3CDTF">2016-12-16T04:15:51Z</dcterms:modified>
</cp:coreProperties>
</file>